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025951890906\Downloads\"/>
    </mc:Choice>
  </mc:AlternateContent>
  <bookViews>
    <workbookView xWindow="0" yWindow="0" windowWidth="21600" windowHeight="6735" tabRatio="680"/>
  </bookViews>
  <sheets>
    <sheet name="PCA_2026" sheetId="1" r:id="rId1"/>
    <sheet name="Respostas-Padrão" sheetId="4" r:id="rId2"/>
    <sheet name="Calendário" sheetId="5" r:id="rId3"/>
  </sheets>
  <definedNames>
    <definedName name="_xlnm._FilterDatabase" localSheetId="0" hidden="1">PCA_2026!$A$1:$N$39</definedName>
    <definedName name="_xlnm.Print_Area" localSheetId="0">PCA_2026!$A$1:$N$40</definedName>
    <definedName name="_xlnm.Print_Titles" localSheetId="0">PCA_2026!$1:$1</definedName>
  </definedNames>
  <calcPr calcId="152511"/>
  <extLst>
    <ext uri="GoogleSheetsCustomDataVersion1">
      <go:sheetsCustomData xmlns:go="http://customooxmlschemas.google.com/" r:id="rId11" roundtripDataSignature="AMtx7mjLulITT/FQDCIbOokp9bCDI8CGGQ=="/>
    </ext>
  </extLst>
</workbook>
</file>

<file path=xl/calcChain.xml><?xml version="1.0" encoding="utf-8"?>
<calcChain xmlns="http://schemas.openxmlformats.org/spreadsheetml/2006/main">
  <c r="C11" i="5" l="1"/>
  <c r="C10" i="5"/>
  <c r="C9" i="5"/>
  <c r="C8" i="5"/>
  <c r="C7" i="5"/>
  <c r="C6" i="5"/>
  <c r="C5" i="5"/>
  <c r="O11" i="5"/>
  <c r="N11" i="5"/>
  <c r="M11" i="5"/>
  <c r="L11" i="5"/>
  <c r="K11" i="5"/>
  <c r="J11" i="5"/>
  <c r="I11" i="5"/>
  <c r="H11" i="5"/>
  <c r="G11" i="5"/>
  <c r="F11" i="5"/>
  <c r="E11" i="5"/>
  <c r="D11" i="5"/>
  <c r="O10" i="5"/>
  <c r="N10" i="5"/>
  <c r="M10" i="5"/>
  <c r="L10" i="5"/>
  <c r="K10" i="5"/>
  <c r="J10" i="5"/>
  <c r="I10" i="5"/>
  <c r="H10" i="5"/>
  <c r="G10" i="5"/>
  <c r="F10" i="5"/>
  <c r="O9" i="5"/>
  <c r="N9" i="5"/>
  <c r="M9" i="5"/>
  <c r="L9" i="5"/>
  <c r="K9" i="5"/>
  <c r="J9" i="5"/>
  <c r="I9" i="5"/>
  <c r="H9" i="5"/>
  <c r="G9" i="5"/>
  <c r="F9" i="5"/>
  <c r="O8" i="5"/>
  <c r="N8" i="5"/>
  <c r="M8" i="5"/>
  <c r="L8" i="5"/>
  <c r="K8" i="5"/>
  <c r="J8" i="5"/>
  <c r="I8" i="5"/>
  <c r="H8" i="5"/>
  <c r="G8" i="5"/>
  <c r="F8" i="5"/>
  <c r="O7" i="5"/>
  <c r="N7" i="5"/>
  <c r="M7" i="5"/>
  <c r="L7" i="5"/>
  <c r="K7" i="5"/>
  <c r="J7" i="5"/>
  <c r="I7" i="5"/>
  <c r="H7" i="5"/>
  <c r="G7" i="5"/>
  <c r="F7" i="5"/>
  <c r="O6" i="5"/>
  <c r="N6" i="5"/>
  <c r="M6" i="5"/>
  <c r="L6" i="5"/>
  <c r="K6" i="5"/>
  <c r="J6" i="5"/>
  <c r="I6" i="5"/>
  <c r="H6" i="5"/>
  <c r="G6" i="5"/>
  <c r="F6" i="5"/>
  <c r="O5" i="5"/>
  <c r="N5" i="5"/>
  <c r="M5" i="5"/>
  <c r="L5" i="5"/>
  <c r="K5" i="5"/>
  <c r="J5" i="5"/>
  <c r="I5" i="5"/>
  <c r="H5" i="5"/>
  <c r="G5" i="5"/>
  <c r="F5" i="5"/>
  <c r="E10" i="5"/>
  <c r="E9" i="5"/>
  <c r="E8" i="5"/>
  <c r="E7" i="5"/>
  <c r="E6" i="5"/>
  <c r="E5" i="5"/>
  <c r="D10" i="5"/>
  <c r="D9" i="5"/>
  <c r="D8" i="5"/>
  <c r="D7" i="5"/>
  <c r="D6" i="5"/>
  <c r="D5" i="5"/>
  <c r="C12" i="5" l="1"/>
  <c r="O12" i="5"/>
  <c r="K12" i="5"/>
  <c r="G12" i="5"/>
  <c r="N12" i="5"/>
  <c r="J12" i="5"/>
  <c r="F12" i="5"/>
  <c r="M12" i="5"/>
  <c r="I12" i="5"/>
  <c r="E12" i="5"/>
  <c r="D12" i="5"/>
  <c r="L12" i="5"/>
  <c r="H12" i="5"/>
</calcChain>
</file>

<file path=xl/sharedStrings.xml><?xml version="1.0" encoding="utf-8"?>
<sst xmlns="http://schemas.openxmlformats.org/spreadsheetml/2006/main" count="447" uniqueCount="218">
  <si>
    <t>ID</t>
  </si>
  <si>
    <t>Secretaria Demandante</t>
  </si>
  <si>
    <t>Setor Demandante</t>
  </si>
  <si>
    <t>Tipo</t>
  </si>
  <si>
    <t>Quantidade a ser adquirida</t>
  </si>
  <si>
    <t>Unidade de Fornecimento</t>
  </si>
  <si>
    <t>Objetivo Estratégico</t>
  </si>
  <si>
    <t>-</t>
  </si>
  <si>
    <t>SECTI</t>
  </si>
  <si>
    <t>SADIN - Seção de Administração de Dados e Inteligência de Negócio</t>
  </si>
  <si>
    <t>SAMC - Seção de Ambientes de Colaboração</t>
  </si>
  <si>
    <t>SGEM - Seção de Gestão de Equipamentos de Microinformática</t>
  </si>
  <si>
    <t>SIDS - Seção de Infraestrutura de Datacenter e Servidores</t>
  </si>
  <si>
    <t>SREDE - Seção de Rede</t>
  </si>
  <si>
    <t>Switches gerenciáveis para substituição dos equipamentos de apresentaram (ou apresentarem) falhas e atendimento a novas demandas.</t>
  </si>
  <si>
    <t>Contratação para manter conexão da internet instalada na Secretaria - disponibilidade rede WIFI e redundância da conexão primária e outros serviços secundários (em anos eleitorais, permite a transmissão de resultados de urna através da tecnologia VPN).</t>
  </si>
  <si>
    <t>Contratação para manter conexão da internet para atendimento à JE do Paraná - conexão primária dos usuários da JE do PR à internet e redundância para o acesso VPN de Home Office.</t>
  </si>
  <si>
    <t>Bem</t>
  </si>
  <si>
    <t>Serviço</t>
  </si>
  <si>
    <t>Metro Quadrado</t>
  </si>
  <si>
    <t>Unidade</t>
  </si>
  <si>
    <t>Serviço Técnico</t>
  </si>
  <si>
    <t>Contratação</t>
  </si>
  <si>
    <t>Assinatura</t>
  </si>
  <si>
    <t>Licença</t>
  </si>
  <si>
    <t>Posto de Trabalho</t>
  </si>
  <si>
    <t>Descrição Resumida do Objeto</t>
  </si>
  <si>
    <t>Notebook</t>
  </si>
  <si>
    <t>Backbone Secundário</t>
  </si>
  <si>
    <t>Switch</t>
  </si>
  <si>
    <t>Telefonia Fixa</t>
  </si>
  <si>
    <t>Justificativa Resumida para a Aquisição ou Contratação</t>
  </si>
  <si>
    <t>Estimativa Preliminar de Valor (No Exercício)</t>
  </si>
  <si>
    <t>Grau de prioridade da compra ou contratação</t>
  </si>
  <si>
    <t>3 - Desejável</t>
  </si>
  <si>
    <t>2 - Importante</t>
  </si>
  <si>
    <t>1 - Essencial</t>
  </si>
  <si>
    <t>Status da Demanda</t>
  </si>
  <si>
    <t>Termo de Inexigibilidade com prazo de vigência indeterminado</t>
  </si>
  <si>
    <t>Não preciso mais</t>
  </si>
  <si>
    <t>Espécie da Contratação</t>
  </si>
  <si>
    <t>Adesão ou coparticipação a RP de outros órgãos</t>
  </si>
  <si>
    <t>Suprimento de Fundos</t>
  </si>
  <si>
    <t>ASC - Assessoria de Segurança Cibernética</t>
  </si>
  <si>
    <t>Ferramenta para otimizar a criação e disponibilização de painéis de Bussiness Inteligence, incluindo utilização pelos usuários para consultas de sistemas negociais.</t>
  </si>
  <si>
    <t>Google Workspace - solução integrada de colaboração em nuvem.</t>
  </si>
  <si>
    <t>SECTI - Secretaria de Tecnologia da Informação</t>
  </si>
  <si>
    <t>Contratação do serviço de telecomunicações para transmissão de dados entre os Cartórios Eleitorais do Interior e a Sede do TRE-PR (redundância).</t>
  </si>
  <si>
    <t>Contratação do serviço de telecomunicações para transmissão de dados entre os Cartórios Eleitorais do Interior e a Sede do TRE-PR (Circuito Principal).</t>
  </si>
  <si>
    <t>Computadores Diversos</t>
  </si>
  <si>
    <t>C - Contrato Continuado</t>
  </si>
  <si>
    <t>Imóvel</t>
  </si>
  <si>
    <t>A contratação passou a ser gerenciada por outro setor</t>
  </si>
  <si>
    <t>Mês de Serviço</t>
  </si>
  <si>
    <t>Numerário</t>
  </si>
  <si>
    <t>Veículo</t>
  </si>
  <si>
    <t>Local de Votação</t>
  </si>
  <si>
    <t>Serviço Adicional</t>
  </si>
  <si>
    <t>Serviços de telecomunicações por meio de transmissão de voz, sendo suas modalidades STFC, longa distância nacional e internacional e DDG 0800.</t>
  </si>
  <si>
    <t>Data pretendida para a conclusão da contratação (data da assinatura do contrato ou da nota de empenho)</t>
  </si>
  <si>
    <t>Contratação dos serviços de outsourcing de impressão.</t>
  </si>
  <si>
    <t>Manutenção das licenças de Antivírus para Desktops (1000 licenças).</t>
  </si>
  <si>
    <t>Manutenção das licenças de Antivírus para Desktops (300 licenças) e Servidores (400 Licenças).</t>
  </si>
  <si>
    <t>Cancelada ou Despriorizada</t>
  </si>
  <si>
    <t>Não se refere a contratação / Não pertence ao PCA</t>
  </si>
  <si>
    <t>Execução Centralizada</t>
  </si>
  <si>
    <t>OE10 - Fortalecimento da estratégia nacional de TIC e de proteção de dados</t>
  </si>
  <si>
    <t>OE6 - Promoção da sustentabilidade
OE10 - Fortalecimento da estratégia nacional de TIC e de proteção de dados</t>
  </si>
  <si>
    <t>OE7 - Aperfeiçoamento da gestão administrativa e da governança judiciária
OE10 - Fortalecimento da estratégia nacional de TIC e de proteção de dados</t>
  </si>
  <si>
    <t>OE8 - Aperfeiçoamento da gestão de pessoas
OE10 - Fortalecimento da estratégia nacional de TIC e de proteção de dados</t>
  </si>
  <si>
    <t>OE2 - Fortalecimento da relação institucional do Poder Judiciário com a sociedade
OE8 - Aperfeiçoamento da gestão de pessoas
OE10 - Fortalecimento da estratégia nacional de TIC e de proteção de dados</t>
  </si>
  <si>
    <t>Ativa, vou contratar e/ou executar em 2026</t>
  </si>
  <si>
    <t>Já adquiri em 2025</t>
  </si>
  <si>
    <t>Licitação/Dispensa em 2026</t>
  </si>
  <si>
    <t>Execução de Registro de Preços (RP) vigente e licitado em 2025</t>
  </si>
  <si>
    <t>Demanda cancelada ou antecipada em 2025</t>
  </si>
  <si>
    <t>Contrato vigente em 2026, com prorrogação a ser aditivada em 2026</t>
  </si>
  <si>
    <t>Contrato vigente em 2026, com nova licitação a ser realizada em 2026</t>
  </si>
  <si>
    <t>Contrato vigente em 2026 com data final superior a 2026</t>
  </si>
  <si>
    <t>26PO022</t>
  </si>
  <si>
    <t>26PO035</t>
  </si>
  <si>
    <t>26PO036</t>
  </si>
  <si>
    <t>26PO037</t>
  </si>
  <si>
    <t>26PO038</t>
  </si>
  <si>
    <t>26PO055</t>
  </si>
  <si>
    <t>26PO064</t>
  </si>
  <si>
    <t>26PO070</t>
  </si>
  <si>
    <t>26PO071</t>
  </si>
  <si>
    <t>26PO072</t>
  </si>
  <si>
    <t>26PO073</t>
  </si>
  <si>
    <t>26PC101</t>
  </si>
  <si>
    <t>26PC102</t>
  </si>
  <si>
    <t>26PO151</t>
  </si>
  <si>
    <t>26PO152</t>
  </si>
  <si>
    <t>26PO153</t>
  </si>
  <si>
    <t>26PO154</t>
  </si>
  <si>
    <t>26PO155</t>
  </si>
  <si>
    <t>26PO156</t>
  </si>
  <si>
    <t>26PO166</t>
  </si>
  <si>
    <t>26PC167</t>
  </si>
  <si>
    <t>26PO168</t>
  </si>
  <si>
    <t>26PO169</t>
  </si>
  <si>
    <t>26PO170</t>
  </si>
  <si>
    <t>26PO182</t>
  </si>
  <si>
    <t>26PO183</t>
  </si>
  <si>
    <t>26PO192</t>
  </si>
  <si>
    <t>26PO193</t>
  </si>
  <si>
    <t>26PO194</t>
  </si>
  <si>
    <t>26PO195</t>
  </si>
  <si>
    <t>26PO196</t>
  </si>
  <si>
    <t>26PO197</t>
  </si>
  <si>
    <t>26PS001</t>
  </si>
  <si>
    <t>26PS002</t>
  </si>
  <si>
    <t>26PS003</t>
  </si>
  <si>
    <t>26PS006</t>
  </si>
  <si>
    <t>26PS007</t>
  </si>
  <si>
    <t>26PS008</t>
  </si>
  <si>
    <t>COSIS - Coordenadoria de Sistemas</t>
  </si>
  <si>
    <t>SAS - Seção de Administração de Sistemas</t>
  </si>
  <si>
    <t>SDS - Seção de Desenvolvimento de Sistemas</t>
  </si>
  <si>
    <t>SERTI - Seção de Serviços de TI</t>
  </si>
  <si>
    <t>NTC - Núcleo de Tecnologias de Comunicação</t>
  </si>
  <si>
    <t>ATIA - Assessoria em Tecnologias para Inteligência Artificial</t>
  </si>
  <si>
    <t>Assinatura De Software (Pagamento Periódico)</t>
  </si>
  <si>
    <t>Software Na Nuvem (Saas)</t>
  </si>
  <si>
    <t>Transmissão De Dados</t>
  </si>
  <si>
    <t>Manutenção De Software</t>
  </si>
  <si>
    <t>Consultoria Em Tecnologia Da Informação</t>
  </si>
  <si>
    <t>Suporte Técnico Para Software</t>
  </si>
  <si>
    <t>Serviços De Suporte À Infraestrutura De Ti</t>
  </si>
  <si>
    <t>Monitor Lcd/ Led/ Plasma (Aquisição)</t>
  </si>
  <si>
    <t>Outsourcing De Impressão</t>
  </si>
  <si>
    <t>Manutenção De Equipamentos De Ti</t>
  </si>
  <si>
    <t>Testador De Cabos De Rede</t>
  </si>
  <si>
    <t>Aparelho Telefônico Ip</t>
  </si>
  <si>
    <t>Manutenção, Conservação E Reparos Em Central Telefônica Ip</t>
  </si>
  <si>
    <t>Telefonia Móvel E Celular</t>
  </si>
  <si>
    <t>Infraestrutura Como Serviço Em Nuvem (Iaas)</t>
  </si>
  <si>
    <t>Serviços De Tecnologia Da Informação</t>
  </si>
  <si>
    <t>Plataforma Em Nuvem (Paas)</t>
  </si>
  <si>
    <t xml:space="preserve"> - Assinatura De Software (Pagamento Periódico)</t>
  </si>
  <si>
    <t>Equipamento Servidor</t>
  </si>
  <si>
    <t>Storage</t>
  </si>
  <si>
    <t>Rack Para Servidor</t>
  </si>
  <si>
    <t>Renovação De Licença De Uso De Software (Sem Acréscimo De Funções)</t>
  </si>
  <si>
    <t>Assinatura da plataforma/ ferramenta Basecamp no plano Pro Unlimited para gestão de projetos e demandas, a ser utilizada para apoiar a organização do trabalho, nos projetos de eleição e
na comunicação entre os servidores da SECTI e demais áreas demandantes.</t>
  </si>
  <si>
    <t>Renovação do suporte técnico 12 (doze) meses. Serviços de suporte técnico para a ferramenta de CMS (Content Management System) Zope/Plone/Python utilizada no portal de Intranet.</t>
  </si>
  <si>
    <t xml:space="preserve">Contratação de horas de consultoria especializada em banco de dados PostgreSQL A partir da substituição do sistema PAD pelo SEI, o qual é executado em PostgreSQL, será necessária consultoria com conhecimento especializado para minimizar o risco e o tempo de tratamento de possíveis problemas. </t>
  </si>
  <si>
    <t>Renovação do suporte técnico do ODA (Appliance integrado para armazenamento e processamento de Bancos de Dados Oracle)</t>
  </si>
  <si>
    <t>Aquisição de equipamentos para atualização do parque da SDS. É necessário que os computadores utilizados pela equipe de desenvolvimento sejam tecnologicamente atualizados periodicamente.</t>
  </si>
  <si>
    <t xml:space="preserve">Serviços continuados de apoio aos serviços de TI internos, relacionados à Operação de Serviço (atividades operacionais do Gerenciamento de Incidente, Cumprimento de Requisição, Gerenciamento de Acesso, Gerenciamento de Evento e Gerenciamento de Problema); e Transição de Serviço (atividades operacionais do Gerenciamento de Mudança, Gerenciamento da Configuração e de Ativos de Serviço, Gerenciamento do Conhecimento, Gerenciamento de Liberação e Implantação). </t>
  </si>
  <si>
    <t>Renovação do parque de monitores de vídeo do TRE-PR.</t>
  </si>
  <si>
    <t>Renovação do parque de microcomputadores portáteis (notebook) utilizados na Sede.</t>
  </si>
  <si>
    <t>Manutenção preventiva, corretiva e suporte técnico para o Data Center Outdoor.</t>
  </si>
  <si>
    <t>Serviço de manutenção de cilindro NOVEC1230 - sistema de supressão de incêndio do Datacenter.</t>
  </si>
  <si>
    <t>Aquisição de testadores de rede (Fluke) para fornecimento às equipes de atendimento técnico de campo para agilizar a resolução de problemas</t>
  </si>
  <si>
    <t>Os aparelhos VoIP que compõem atualmente o parque do TRE-PR se encontram obsoletos e sem garantia ou possibilidade de manutenção. Em virtude disto, o estoque de aparelhos para reposição já se encontra em níveis críticos. Para modernizar as comunicações telefônicas e garantir a continuidade do serviço de telefonia, faz-se necessária a aquisição de novos aparelhos telefônicos VoIP.</t>
  </si>
  <si>
    <t xml:space="preserve">Gastos com a manutenção de todo o ambiente da central telefônica IP SmartCore, seus periféricos e suas prestabilidades. </t>
  </si>
  <si>
    <t>Serviço de comunicação multicanal através da Internet, baseado em computação em nuvem, com recursos de atendimento automatizado por robô (chatbot) e por atendente humano que propicia a comunicação dos clientes (eleitores e sociedade em geral) através de interação por ferramentas de comunicação instantânea, redes sociais e interação pelo site institucional.</t>
  </si>
  <si>
    <t>Telefonia Móvel Prestação de serviços de Telefonia Móvel Pessoal (SMP).</t>
  </si>
  <si>
    <t>Prestação de serviços especializados de multicloud, visando a implementação, gestão e otimização de ambientes de computação em nuvem distribuídos entre múltiplos provedores. O objetivo principal é proporcionar à organização maior flexibilidade, resiliência, segurança e otimização de custos, permitindo a escolha dos melhores serviços de cada provedor para atender às necessidades específicas de cada carga de trabalho.</t>
  </si>
  <si>
    <t>Demandante: SECTI Contratação de equipe técnica de 3º nível para auxiliar o quadro técnico de TI do TRE. Postos de analista de redes e dados; técnico em manutenção de equipamentos de TI; administrador em segurança e tecnologia da informação; e especialistas em inteligência artificial.</t>
  </si>
  <si>
    <t xml:space="preserve">Serviço de Computação em Nuvem - subscrição, sob demanda, da Google Cloud Platform (GCP) </t>
  </si>
  <si>
    <t>Ferramenta de automação de fluxo de trabalho para desenvolvedores de IA.</t>
  </si>
  <si>
    <t>Aquisição de servidor do tipo Rack Server com placas de vídeo (GPUs) para Inteligência Artificial (IA) para realizar processamento paralelo, acelerando significativamente o treinamento de modelos complexos.</t>
  </si>
  <si>
    <t>Equipamento Storage com 150 TB de armazenamento. O aumento da demanda por espaço de armazenamento, o risco de sobrecarga e a ausência de espaço para backups nos atuais equipamentos comprometem a segurança dos dados, sendo necessária a aquisição de um storage mais ágil.</t>
  </si>
  <si>
    <t>Solução de rack autônomo com integração de UPS, climatização,
detecção e combate a incêndio.</t>
  </si>
  <si>
    <t>Software para gestão de risco e compliance - GRC</t>
  </si>
  <si>
    <t>Renovação SAST Contratação faz parte da Estratégia Nacional de Cibersegurança e já esta em uso no TRE-PR, devendo ter o licenciamento renovado no exercício de 2026 para continuidade do processo de Desenvolvimento de Software Seguro.</t>
  </si>
  <si>
    <t xml:space="preserve">Cyberark EPM (Endpoint Privillege Manager) Sistema em uso no tribunal desde 2020, responsável pela proteção de endpoint. </t>
  </si>
  <si>
    <t xml:space="preserve">Consultoria de conformidade em segurança da informação com foco em compliance e auditoria para adequação da Estratégia Nacional de Segurança Cibernética do Poder Judiciário (ENSEC-PJ). </t>
  </si>
  <si>
    <t>Processo</t>
  </si>
  <si>
    <t>OE07 - Aperfeiçoamento da gestão administrativa e da governança judiciária
OE10 - Fortalecimento da estratégia nacional de TIC e de proteção de dados</t>
  </si>
  <si>
    <t xml:space="preserve">
OE10 - Fortalecimento da estratégia nacional de TIC e de proteção de dados</t>
  </si>
  <si>
    <t>OE03 - Fortalecimento da segurança do processo eleitoral
OE10 - Fortalecimento da estratégia nacional de TIC e de proteção de dados</t>
  </si>
  <si>
    <t>016204/2019</t>
  </si>
  <si>
    <t>018492/2023</t>
  </si>
  <si>
    <t>011115/2023</t>
  </si>
  <si>
    <t>015192/2024</t>
  </si>
  <si>
    <t>011199/2020</t>
  </si>
  <si>
    <t>008424/2019</t>
  </si>
  <si>
    <t>003056/2023</t>
  </si>
  <si>
    <t>021088/2023</t>
  </si>
  <si>
    <t>010522/2022</t>
  </si>
  <si>
    <t>014220/2021</t>
  </si>
  <si>
    <t>001122/2021</t>
  </si>
  <si>
    <t>018366/2021</t>
  </si>
  <si>
    <t>002390/2020</t>
  </si>
  <si>
    <t>013219/2021</t>
  </si>
  <si>
    <t>007918/2024</t>
  </si>
  <si>
    <t>010962/2018</t>
  </si>
  <si>
    <t>036205/2022</t>
  </si>
  <si>
    <t>025154/2022</t>
  </si>
  <si>
    <t>?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</si>
  <si>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</si>
  <si>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</si>
  <si>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</si>
  <si>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</si>
  <si>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</si>
  <si>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</si>
  <si>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</si>
  <si>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</si>
  <si>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</si>
  <si>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</si>
  <si>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</si>
  <si>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</si>
  <si>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Em branco</t>
  </si>
  <si>
    <t>OE02 - Fortalecimento da relação institucional do Poder Judiciário com a sociedade
OE7 - Aperfeiçoamento da gestão administrativa e da governança judiciária
OE08 - Aperfeiçoamento da gestão de pessoas</t>
  </si>
  <si>
    <t>OE2 - Fortalecimento da relação institucional do Poder Judiciário com a sociedade
OE7 - Aperfeiçoamento da gestão administrativa e da governança judiciária
OE10 - Fortalecimento da estratégia nacional de TIC e de proteção de dados</t>
  </si>
  <si>
    <t>OE03 - Fortalecimento da segurança do processo eleitoral
OE7 - Aperfeiçoamento da gestão administrativa e da governança judiciária
OE10 - Fortalecimento da estratégia nacional de TIC e de proteção de dados</t>
  </si>
  <si>
    <t>017213/2024</t>
  </si>
  <si>
    <t>017208/2024</t>
  </si>
  <si>
    <t>017211/2024</t>
  </si>
  <si>
    <t>017203/2024</t>
  </si>
  <si>
    <t>002040/2025</t>
  </si>
  <si>
    <t>017144/2024</t>
  </si>
  <si>
    <t>0004848-62.2025</t>
  </si>
  <si>
    <t>Vinculação com outra contratação? Se sim, qual a ID?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</si>
</sst>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3F3F3F"/>
        <bgColor rgb="FF3F3F3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499984740745262"/>
        <bgColor rgb="FF222A3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EF2CB"/>
      </patternFill>
    </fill>
    <fill>
      <patternFill patternType="solid">
        <fgColor theme="7" tint="0.79998168889431442"/>
        <bgColor rgb="FFFFE598"/>
      </patternFill>
    </fill>
    <fill>
      <patternFill patternType="solid">
        <fgColor theme="5" tint="0.59999389629810485"/>
        <bgColor rgb="FFFFE598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 applyFont="1" applyAlignment="1"/>
    <xf numFmtId="4" fontId="8" fillId="2" borderId="3" xfId="0" applyNumberFormat="1" applyFont="1" applyFill="1" applyBorder="1" applyAlignment="1">
      <alignment vertical="center"/>
    </xf>
    <xf numFmtId="4" fontId="8" fillId="2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8" fillId="2" borderId="3" xfId="0" applyNumberFormat="1" applyFont="1" applyFill="1" applyBorder="1" applyAlignment="1">
      <alignment vertical="center"/>
    </xf>
    <xf numFmtId="0" fontId="0" fillId="0" borderId="0" xfId="0" applyNumberFormat="1" applyFont="1" applyAlignment="1"/>
    <xf numFmtId="0" fontId="10" fillId="0" borderId="0" xfId="0" applyFont="1" applyAlignment="1"/>
    <xf numFmtId="0" fontId="0" fillId="0" borderId="0" xfId="0" applyFont="1" applyAlignment="1">
      <alignment horizontal="left"/>
    </xf>
    <xf numFmtId="4" fontId="8" fillId="2" borderId="3" xfId="0" applyNumberFormat="1" applyFont="1" applyFill="1" applyBorder="1" applyAlignment="1">
      <alignment horizontal="left" vertical="center"/>
    </xf>
    <xf numFmtId="0" fontId="0" fillId="0" borderId="0" xfId="0" applyNumberFormat="1" applyFont="1" applyAlignment="1">
      <alignment horizontal="center"/>
    </xf>
    <xf numFmtId="0" fontId="8" fillId="2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left" wrapText="1"/>
    </xf>
    <xf numFmtId="4" fontId="8" fillId="2" borderId="3" xfId="0" applyNumberFormat="1" applyFont="1" applyFill="1" applyBorder="1" applyAlignment="1">
      <alignment horizontal="left" vertical="center" wrapText="1"/>
    </xf>
    <xf numFmtId="0" fontId="7" fillId="0" borderId="0" xfId="0" applyFont="1" applyAlignment="1"/>
    <xf numFmtId="0" fontId="6" fillId="0" borderId="0" xfId="0" applyFont="1" applyAlignment="1"/>
    <xf numFmtId="0" fontId="0" fillId="0" borderId="3" xfId="0" applyFont="1" applyFill="1" applyBorder="1" applyAlignment="1"/>
    <xf numFmtId="0" fontId="0" fillId="4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/>
    </xf>
    <xf numFmtId="0" fontId="0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vertical="center" wrapText="1"/>
    </xf>
    <xf numFmtId="4" fontId="0" fillId="3" borderId="2" xfId="0" applyNumberForma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left" vertical="center" wrapText="1"/>
    </xf>
    <xf numFmtId="0" fontId="0" fillId="4" borderId="2" xfId="0" applyFill="1" applyBorder="1" applyAlignment="1">
      <alignment vertical="center" wrapText="1"/>
    </xf>
    <xf numFmtId="0" fontId="11" fillId="4" borderId="2" xfId="0" applyFont="1" applyFill="1" applyBorder="1" applyAlignment="1">
      <alignment vertical="center" wrapText="1"/>
    </xf>
    <xf numFmtId="4" fontId="0" fillId="4" borderId="2" xfId="0" applyNumberFormat="1" applyFill="1" applyBorder="1" applyAlignment="1">
      <alignment horizontal="right" vertical="center"/>
    </xf>
    <xf numFmtId="0" fontId="5" fillId="4" borderId="2" xfId="0" applyFont="1" applyFill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/>
    <xf numFmtId="0" fontId="2" fillId="0" borderId="0" xfId="0" applyFont="1" applyAlignment="1"/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8" fillId="8" borderId="2" xfId="0" applyNumberFormat="1" applyFont="1" applyFill="1" applyBorder="1" applyAlignment="1">
      <alignment horizontal="center" vertical="center" wrapText="1"/>
    </xf>
    <xf numFmtId="0" fontId="8" fillId="9" borderId="2" xfId="0" applyNumberFormat="1" applyFont="1" applyFill="1" applyBorder="1" applyAlignment="1">
      <alignment horizontal="center" vertical="center" wrapText="1"/>
    </xf>
    <xf numFmtId="14" fontId="8" fillId="9" borderId="2" xfId="0" applyNumberFormat="1" applyFont="1" applyFill="1" applyBorder="1" applyAlignment="1">
      <alignment horizontal="center" vertical="center"/>
    </xf>
    <xf numFmtId="0" fontId="8" fillId="9" borderId="2" xfId="0" applyNumberFormat="1" applyFont="1" applyFill="1" applyBorder="1" applyAlignment="1">
      <alignment horizontal="center" vertical="center"/>
    </xf>
    <xf numFmtId="0" fontId="8" fillId="9" borderId="2" xfId="0" applyNumberFormat="1" applyFont="1" applyFill="1" applyBorder="1" applyAlignment="1">
      <alignment horizontal="left" vertical="center" wrapText="1"/>
    </xf>
    <xf numFmtId="14" fontId="8" fillId="8" borderId="2" xfId="0" applyNumberFormat="1" applyFont="1" applyFill="1" applyBorder="1" applyAlignment="1">
      <alignment horizontal="center" vertical="center"/>
    </xf>
    <xf numFmtId="0" fontId="8" fillId="8" borderId="2" xfId="0" applyNumberFormat="1" applyFont="1" applyFill="1" applyBorder="1" applyAlignment="1">
      <alignment horizontal="center" vertical="center"/>
    </xf>
    <xf numFmtId="0" fontId="8" fillId="8" borderId="2" xfId="0" applyNumberFormat="1" applyFont="1" applyFill="1" applyBorder="1" applyAlignment="1">
      <alignment horizontal="left" vertical="center" wrapText="1"/>
    </xf>
    <xf numFmtId="14" fontId="8" fillId="10" borderId="2" xfId="0" applyNumberFormat="1" applyFont="1" applyFill="1" applyBorder="1" applyAlignment="1">
      <alignment horizontal="center" vertical="center"/>
    </xf>
    <xf numFmtId="14" fontId="0" fillId="0" borderId="0" xfId="0" applyNumberFormat="1" applyFont="1" applyAlignment="1"/>
    <xf numFmtId="0" fontId="0" fillId="0" borderId="4" xfId="0" applyFont="1" applyBorder="1" applyAlignment="1">
      <alignment horizontal="center"/>
    </xf>
    <xf numFmtId="0" fontId="0" fillId="12" borderId="4" xfId="0" applyFont="1" applyFill="1" applyBorder="1" applyAlignment="1">
      <alignment horizontal="center"/>
    </xf>
    <xf numFmtId="0" fontId="0" fillId="12" borderId="6" xfId="0" applyFont="1" applyFill="1" applyBorder="1" applyAlignment="1"/>
    <xf numFmtId="0" fontId="0" fillId="0" borderId="6" xfId="0" applyFont="1" applyBorder="1" applyAlignment="1"/>
    <xf numFmtId="0" fontId="1" fillId="12" borderId="7" xfId="0" applyFont="1" applyFill="1" applyBorder="1" applyAlignment="1"/>
    <xf numFmtId="0" fontId="0" fillId="12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12" borderId="12" xfId="0" applyFont="1" applyFill="1" applyBorder="1" applyAlignment="1">
      <alignment horizontal="center"/>
    </xf>
    <xf numFmtId="0" fontId="0" fillId="12" borderId="13" xfId="0" applyFont="1" applyFill="1" applyBorder="1" applyAlignment="1">
      <alignment horizontal="center"/>
    </xf>
    <xf numFmtId="0" fontId="12" fillId="11" borderId="14" xfId="0" applyFont="1" applyFill="1" applyBorder="1" applyAlignment="1">
      <alignment horizontal="center"/>
    </xf>
    <xf numFmtId="0" fontId="12" fillId="11" borderId="15" xfId="0" applyFont="1" applyFill="1" applyBorder="1" applyAlignment="1">
      <alignment horizontal="center"/>
    </xf>
    <xf numFmtId="0" fontId="0" fillId="0" borderId="16" xfId="0" applyFont="1" applyBorder="1" applyAlignment="1"/>
    <xf numFmtId="0" fontId="0" fillId="0" borderId="8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12" borderId="5" xfId="0" applyFont="1" applyFill="1" applyBorder="1" applyAlignment="1"/>
    <xf numFmtId="0" fontId="0" fillId="12" borderId="9" xfId="0" applyFont="1" applyFill="1" applyBorder="1" applyAlignment="1">
      <alignment horizontal="center"/>
    </xf>
    <xf numFmtId="0" fontId="0" fillId="12" borderId="10" xfId="0" applyFont="1" applyFill="1" applyBorder="1" applyAlignment="1">
      <alignment horizontal="center"/>
    </xf>
    <xf numFmtId="0" fontId="12" fillId="11" borderId="22" xfId="0" applyFont="1" applyFill="1" applyBorder="1" applyAlignment="1">
      <alignment horizontal="center"/>
    </xf>
    <xf numFmtId="14" fontId="0" fillId="0" borderId="3" xfId="0" applyNumberFormat="1" applyFont="1" applyBorder="1" applyAlignment="1"/>
    <xf numFmtId="0" fontId="0" fillId="12" borderId="18" xfId="0" applyFont="1" applyFill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12" borderId="20" xfId="0" applyFont="1" applyFill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12" borderId="21" xfId="0" applyFont="1" applyFill="1" applyBorder="1" applyAlignment="1">
      <alignment horizontal="center"/>
    </xf>
    <xf numFmtId="14" fontId="0" fillId="0" borderId="23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66"/>
      <color rgb="FF99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R40"/>
  <sheetViews>
    <sheetView showGridLines="0" tabSelected="1" zoomScaleNormal="100" workbookViewId="0">
      <pane ySplit="1" topLeftCell="A2" activePane="bottomLeft" state="frozen"/>
      <selection pane="bottomLeft" activeCell="A43" sqref="A43"/>
    </sheetView>
  </sheetViews>
  <sheetFormatPr defaultColWidth="14.42578125" defaultRowHeight="15" x14ac:dyDescent="0.25"/>
  <cols>
    <col min="1" max="1" width="17" style="3" customWidth="1"/>
    <col min="2" max="2" width="17" customWidth="1"/>
    <col min="3" max="3" width="17" style="3" customWidth="1"/>
    <col min="4" max="4" width="36.5703125" style="7" customWidth="1"/>
    <col min="5" max="6" width="13.7109375" style="3" customWidth="1"/>
    <col min="7" max="7" width="13.7109375" style="9" customWidth="1"/>
    <col min="8" max="8" width="26.85546875" style="7" customWidth="1"/>
    <col min="9" max="9" width="57.140625" style="11" customWidth="1"/>
    <col min="10" max="10" width="15.42578125" customWidth="1"/>
    <col min="11" max="11" width="26.7109375" style="3" customWidth="1"/>
    <col min="12" max="12" width="26.5703125" style="9" customWidth="1"/>
    <col min="13" max="13" width="25.7109375" style="5" customWidth="1"/>
    <col min="14" max="14" width="41.85546875" style="5" customWidth="1"/>
    <col min="15" max="18" width="14.42578125" style="15"/>
  </cols>
  <sheetData>
    <row r="1" spans="1:18" ht="75.75" thickBot="1" x14ac:dyDescent="0.3">
      <c r="A1" s="31" t="s">
        <v>0</v>
      </c>
      <c r="B1" s="31" t="s">
        <v>171</v>
      </c>
      <c r="C1" s="31" t="s">
        <v>1</v>
      </c>
      <c r="D1" s="31" t="s">
        <v>2</v>
      </c>
      <c r="E1" s="31" t="s">
        <v>3</v>
      </c>
      <c r="F1" s="31" t="s">
        <v>5</v>
      </c>
      <c r="G1" s="32" t="s">
        <v>4</v>
      </c>
      <c r="H1" s="31" t="s">
        <v>26</v>
      </c>
      <c r="I1" s="31" t="s">
        <v>31</v>
      </c>
      <c r="J1" s="33" t="s">
        <v>32</v>
      </c>
      <c r="K1" s="31" t="s">
        <v>33</v>
      </c>
      <c r="L1" s="32" t="s">
        <v>59</v>
      </c>
      <c r="M1" s="32" t="s">
        <v>217</v>
      </c>
      <c r="N1" s="32" t="s">
        <v>6</v>
      </c>
    </row>
    <row r="2" spans="1:18" ht="64.5" thickBot="1" x14ac:dyDescent="0.3">
      <c r="A2" s="16" t="s">
        <v>79</v>
      </c>
      <c r="B2" s="36" t="s">
        <v>216</v>
      </c>
      <c r="C2" s="16" t="s">
        <v>8</v>
      </c>
      <c r="D2" s="23" t="s">
        <v>117</v>
      </c>
      <c r="E2" s="16" t="s">
        <v>18</v>
      </c>
      <c r="F2" s="35" t="s">
        <v>23</v>
      </c>
      <c r="G2" s="35">
        <v>1</v>
      </c>
      <c r="H2" s="24" t="s">
        <v>124</v>
      </c>
      <c r="I2" s="25" t="s">
        <v>145</v>
      </c>
      <c r="J2" s="26">
        <v>37128</v>
      </c>
      <c r="K2" s="27" t="s">
        <v>50</v>
      </c>
      <c r="L2" s="41">
        <v>46032</v>
      </c>
      <c r="M2" s="42"/>
      <c r="N2" s="43" t="s">
        <v>172</v>
      </c>
      <c r="O2"/>
      <c r="P2"/>
      <c r="Q2"/>
      <c r="R2"/>
    </row>
    <row r="3" spans="1:18" ht="39" thickBot="1" x14ac:dyDescent="0.3">
      <c r="A3" s="16" t="s">
        <v>80</v>
      </c>
      <c r="B3" s="36" t="s">
        <v>175</v>
      </c>
      <c r="C3" s="16" t="s">
        <v>8</v>
      </c>
      <c r="D3" s="23" t="s">
        <v>118</v>
      </c>
      <c r="E3" s="16" t="s">
        <v>18</v>
      </c>
      <c r="F3" s="35" t="s">
        <v>24</v>
      </c>
      <c r="G3" s="35">
        <v>1</v>
      </c>
      <c r="H3" s="24" t="s">
        <v>126</v>
      </c>
      <c r="I3" s="25" t="s">
        <v>146</v>
      </c>
      <c r="J3" s="26">
        <v>39291.22</v>
      </c>
      <c r="K3" s="27" t="s">
        <v>50</v>
      </c>
      <c r="L3" s="41">
        <v>46089</v>
      </c>
      <c r="M3" s="42"/>
      <c r="N3" s="43" t="s">
        <v>66</v>
      </c>
      <c r="O3"/>
      <c r="P3"/>
      <c r="Q3"/>
      <c r="R3"/>
    </row>
    <row r="4" spans="1:18" ht="64.5" thickBot="1" x14ac:dyDescent="0.3">
      <c r="A4" s="17" t="s">
        <v>81</v>
      </c>
      <c r="B4" s="37" t="s">
        <v>210</v>
      </c>
      <c r="C4" s="17" t="s">
        <v>8</v>
      </c>
      <c r="D4" s="18" t="s">
        <v>9</v>
      </c>
      <c r="E4" s="17" t="s">
        <v>18</v>
      </c>
      <c r="F4" s="34" t="s">
        <v>21</v>
      </c>
      <c r="G4" s="34">
        <v>150</v>
      </c>
      <c r="H4" s="19" t="s">
        <v>127</v>
      </c>
      <c r="I4" s="20" t="s">
        <v>147</v>
      </c>
      <c r="J4" s="21">
        <v>30000</v>
      </c>
      <c r="K4" s="22" t="s">
        <v>36</v>
      </c>
      <c r="L4" s="38">
        <v>46029</v>
      </c>
      <c r="M4" s="39"/>
      <c r="N4" s="40" t="s">
        <v>66</v>
      </c>
      <c r="O4"/>
      <c r="P4"/>
      <c r="Q4"/>
      <c r="R4"/>
    </row>
    <row r="5" spans="1:18" ht="39" thickBot="1" x14ac:dyDescent="0.3">
      <c r="A5" s="16" t="s">
        <v>82</v>
      </c>
      <c r="B5" s="36" t="s">
        <v>176</v>
      </c>
      <c r="C5" s="16" t="s">
        <v>8</v>
      </c>
      <c r="D5" s="23" t="s">
        <v>9</v>
      </c>
      <c r="E5" s="16" t="s">
        <v>18</v>
      </c>
      <c r="F5" s="35" t="s">
        <v>24</v>
      </c>
      <c r="G5" s="35">
        <v>25</v>
      </c>
      <c r="H5" s="24" t="s">
        <v>124</v>
      </c>
      <c r="I5" s="25" t="s">
        <v>44</v>
      </c>
      <c r="J5" s="26">
        <v>38880</v>
      </c>
      <c r="K5" s="27" t="s">
        <v>50</v>
      </c>
      <c r="L5" s="41">
        <v>46233</v>
      </c>
      <c r="M5" s="42"/>
      <c r="N5" s="43" t="s">
        <v>66</v>
      </c>
      <c r="O5"/>
      <c r="P5"/>
      <c r="Q5"/>
      <c r="R5"/>
    </row>
    <row r="6" spans="1:18" ht="30.75" thickBot="1" x14ac:dyDescent="0.3">
      <c r="A6" s="17" t="s">
        <v>83</v>
      </c>
      <c r="B6" s="37" t="s">
        <v>177</v>
      </c>
      <c r="C6" s="17" t="s">
        <v>8</v>
      </c>
      <c r="D6" s="18" t="s">
        <v>9</v>
      </c>
      <c r="E6" s="17" t="s">
        <v>18</v>
      </c>
      <c r="F6" s="34" t="s">
        <v>22</v>
      </c>
      <c r="G6" s="34">
        <v>1</v>
      </c>
      <c r="H6" s="19" t="s">
        <v>128</v>
      </c>
      <c r="I6" s="20" t="s">
        <v>148</v>
      </c>
      <c r="J6" s="21">
        <v>441671.88</v>
      </c>
      <c r="K6" s="22" t="s">
        <v>50</v>
      </c>
      <c r="L6" s="38">
        <v>46029</v>
      </c>
      <c r="M6" s="39"/>
      <c r="N6" s="40" t="s">
        <v>66</v>
      </c>
      <c r="O6"/>
      <c r="P6"/>
      <c r="Q6"/>
      <c r="R6"/>
    </row>
    <row r="7" spans="1:18" ht="60.75" thickBot="1" x14ac:dyDescent="0.3">
      <c r="A7" s="17" t="s">
        <v>84</v>
      </c>
      <c r="B7" s="37" t="s">
        <v>178</v>
      </c>
      <c r="C7" s="17" t="s">
        <v>8</v>
      </c>
      <c r="D7" s="18" t="s">
        <v>10</v>
      </c>
      <c r="E7" s="17" t="s">
        <v>18</v>
      </c>
      <c r="F7" s="34" t="s">
        <v>24</v>
      </c>
      <c r="G7" s="34">
        <v>1550</v>
      </c>
      <c r="H7" s="19" t="s">
        <v>124</v>
      </c>
      <c r="I7" s="20" t="s">
        <v>45</v>
      </c>
      <c r="J7" s="21">
        <v>1555200</v>
      </c>
      <c r="K7" s="22" t="s">
        <v>50</v>
      </c>
      <c r="L7" s="38">
        <v>46029</v>
      </c>
      <c r="M7" s="39"/>
      <c r="N7" s="40" t="s">
        <v>172</v>
      </c>
      <c r="O7"/>
      <c r="P7"/>
      <c r="Q7"/>
      <c r="R7"/>
    </row>
    <row r="8" spans="1:18" ht="51.75" thickBot="1" x14ac:dyDescent="0.3">
      <c r="A8" s="17" t="s">
        <v>85</v>
      </c>
      <c r="B8" s="37" t="s">
        <v>210</v>
      </c>
      <c r="C8" s="17" t="s">
        <v>8</v>
      </c>
      <c r="D8" s="18" t="s">
        <v>119</v>
      </c>
      <c r="E8" s="17" t="s">
        <v>17</v>
      </c>
      <c r="F8" s="34" t="s">
        <v>20</v>
      </c>
      <c r="G8" s="34">
        <v>30</v>
      </c>
      <c r="H8" s="19" t="s">
        <v>49</v>
      </c>
      <c r="I8" s="20" t="s">
        <v>149</v>
      </c>
      <c r="J8" s="21">
        <v>275000</v>
      </c>
      <c r="K8" s="22" t="s">
        <v>35</v>
      </c>
      <c r="L8" s="38">
        <v>46204</v>
      </c>
      <c r="M8" s="39"/>
      <c r="N8" s="40" t="s">
        <v>173</v>
      </c>
      <c r="O8"/>
      <c r="P8"/>
      <c r="Q8"/>
      <c r="R8"/>
    </row>
    <row r="9" spans="1:18" ht="102.75" thickBot="1" x14ac:dyDescent="0.3">
      <c r="A9" s="17" t="s">
        <v>86</v>
      </c>
      <c r="B9" s="37" t="s">
        <v>179</v>
      </c>
      <c r="C9" s="17" t="s">
        <v>8</v>
      </c>
      <c r="D9" s="18" t="s">
        <v>120</v>
      </c>
      <c r="E9" s="17" t="s">
        <v>18</v>
      </c>
      <c r="F9" s="34" t="s">
        <v>22</v>
      </c>
      <c r="G9" s="34">
        <v>1</v>
      </c>
      <c r="H9" s="19" t="s">
        <v>129</v>
      </c>
      <c r="I9" s="20" t="s">
        <v>150</v>
      </c>
      <c r="J9" s="21">
        <v>984946.26</v>
      </c>
      <c r="K9" s="22" t="s">
        <v>50</v>
      </c>
      <c r="L9" s="38">
        <v>46029</v>
      </c>
      <c r="M9" s="39"/>
      <c r="N9" s="40" t="s">
        <v>69</v>
      </c>
      <c r="O9"/>
      <c r="P9"/>
      <c r="Q9"/>
      <c r="R9"/>
    </row>
    <row r="10" spans="1:18" ht="60.75" thickBot="1" x14ac:dyDescent="0.3">
      <c r="A10" s="16" t="s">
        <v>87</v>
      </c>
      <c r="B10" s="36" t="s">
        <v>211</v>
      </c>
      <c r="C10" s="16" t="s">
        <v>8</v>
      </c>
      <c r="D10" s="23" t="s">
        <v>11</v>
      </c>
      <c r="E10" s="16" t="s">
        <v>17</v>
      </c>
      <c r="F10" s="35" t="s">
        <v>20</v>
      </c>
      <c r="G10" s="35">
        <v>400</v>
      </c>
      <c r="H10" s="24" t="s">
        <v>130</v>
      </c>
      <c r="I10" s="25" t="s">
        <v>151</v>
      </c>
      <c r="J10" s="26">
        <v>17000</v>
      </c>
      <c r="K10" s="27" t="s">
        <v>36</v>
      </c>
      <c r="L10" s="41">
        <v>46327</v>
      </c>
      <c r="M10" s="42"/>
      <c r="N10" s="43" t="s">
        <v>68</v>
      </c>
      <c r="O10"/>
      <c r="P10"/>
      <c r="Q10"/>
      <c r="R10"/>
    </row>
    <row r="11" spans="1:18" ht="60.75" thickBot="1" x14ac:dyDescent="0.3">
      <c r="A11" s="17" t="s">
        <v>88</v>
      </c>
      <c r="B11" s="37" t="s">
        <v>211</v>
      </c>
      <c r="C11" s="17" t="s">
        <v>8</v>
      </c>
      <c r="D11" s="18" t="s">
        <v>11</v>
      </c>
      <c r="E11" s="17" t="s">
        <v>17</v>
      </c>
      <c r="F11" s="34" t="s">
        <v>20</v>
      </c>
      <c r="G11" s="34">
        <v>500</v>
      </c>
      <c r="H11" s="19" t="s">
        <v>27</v>
      </c>
      <c r="I11" s="20" t="s">
        <v>152</v>
      </c>
      <c r="J11" s="21">
        <v>54000</v>
      </c>
      <c r="K11" s="22" t="s">
        <v>36</v>
      </c>
      <c r="L11" s="38">
        <v>46327</v>
      </c>
      <c r="M11" s="39"/>
      <c r="N11" s="40" t="s">
        <v>68</v>
      </c>
      <c r="O11"/>
      <c r="P11"/>
      <c r="Q11"/>
      <c r="R11"/>
    </row>
    <row r="12" spans="1:18" ht="45.75" thickBot="1" x14ac:dyDescent="0.3">
      <c r="A12" s="16" t="s">
        <v>89</v>
      </c>
      <c r="B12" s="36" t="s">
        <v>180</v>
      </c>
      <c r="C12" s="16" t="s">
        <v>8</v>
      </c>
      <c r="D12" s="23" t="s">
        <v>11</v>
      </c>
      <c r="E12" s="16" t="s">
        <v>18</v>
      </c>
      <c r="F12" s="35" t="s">
        <v>53</v>
      </c>
      <c r="G12" s="35">
        <v>12</v>
      </c>
      <c r="H12" s="24" t="s">
        <v>131</v>
      </c>
      <c r="I12" s="25" t="s">
        <v>60</v>
      </c>
      <c r="J12" s="26">
        <v>229364.27</v>
      </c>
      <c r="K12" s="27" t="s">
        <v>50</v>
      </c>
      <c r="L12" s="41">
        <v>46029</v>
      </c>
      <c r="M12" s="42"/>
      <c r="N12" s="43" t="s">
        <v>67</v>
      </c>
      <c r="O12"/>
      <c r="P12"/>
      <c r="Q12"/>
      <c r="R12"/>
    </row>
    <row r="13" spans="1:18" ht="30.75" thickBot="1" x14ac:dyDescent="0.3">
      <c r="A13" s="16" t="s">
        <v>90</v>
      </c>
      <c r="B13" s="36" t="s">
        <v>181</v>
      </c>
      <c r="C13" s="16" t="s">
        <v>8</v>
      </c>
      <c r="D13" s="23" t="s">
        <v>12</v>
      </c>
      <c r="E13" s="16" t="s">
        <v>18</v>
      </c>
      <c r="F13" s="35" t="s">
        <v>22</v>
      </c>
      <c r="G13" s="35">
        <v>1</v>
      </c>
      <c r="H13" s="24" t="s">
        <v>132</v>
      </c>
      <c r="I13" s="25" t="s">
        <v>153</v>
      </c>
      <c r="J13" s="26">
        <v>140379.48000000001</v>
      </c>
      <c r="K13" s="27" t="s">
        <v>50</v>
      </c>
      <c r="L13" s="41">
        <v>46029</v>
      </c>
      <c r="M13" s="42"/>
      <c r="N13" s="43" t="s">
        <v>66</v>
      </c>
      <c r="O13"/>
      <c r="P13"/>
      <c r="Q13"/>
      <c r="R13"/>
    </row>
    <row r="14" spans="1:18" ht="30.75" thickBot="1" x14ac:dyDescent="0.3">
      <c r="A14" s="17" t="s">
        <v>91</v>
      </c>
      <c r="B14" s="37" t="s">
        <v>211</v>
      </c>
      <c r="C14" s="17" t="s">
        <v>8</v>
      </c>
      <c r="D14" s="18" t="s">
        <v>12</v>
      </c>
      <c r="E14" s="17" t="s">
        <v>18</v>
      </c>
      <c r="F14" s="34" t="s">
        <v>22</v>
      </c>
      <c r="G14" s="34">
        <v>1</v>
      </c>
      <c r="H14" s="19" t="s">
        <v>132</v>
      </c>
      <c r="I14" s="20" t="s">
        <v>154</v>
      </c>
      <c r="J14" s="21">
        <v>70000</v>
      </c>
      <c r="K14" s="22" t="s">
        <v>36</v>
      </c>
      <c r="L14" s="38">
        <v>46143</v>
      </c>
      <c r="M14" s="39"/>
      <c r="N14" s="40" t="s">
        <v>66</v>
      </c>
      <c r="O14"/>
      <c r="P14"/>
      <c r="Q14"/>
      <c r="R14"/>
    </row>
    <row r="15" spans="1:18" ht="105.75" thickBot="1" x14ac:dyDescent="0.3">
      <c r="A15" s="16" t="s">
        <v>92</v>
      </c>
      <c r="B15" s="36" t="s">
        <v>182</v>
      </c>
      <c r="C15" s="16" t="s">
        <v>8</v>
      </c>
      <c r="D15" s="23" t="s">
        <v>13</v>
      </c>
      <c r="E15" s="16" t="s">
        <v>18</v>
      </c>
      <c r="F15" s="35" t="s">
        <v>22</v>
      </c>
      <c r="G15" s="35">
        <v>1</v>
      </c>
      <c r="H15" s="24" t="s">
        <v>28</v>
      </c>
      <c r="I15" s="25" t="s">
        <v>47</v>
      </c>
      <c r="J15" s="26">
        <v>346679.74</v>
      </c>
      <c r="K15" s="27" t="s">
        <v>50</v>
      </c>
      <c r="L15" s="41">
        <v>46029</v>
      </c>
      <c r="M15" s="42"/>
      <c r="N15" s="43" t="s">
        <v>207</v>
      </c>
      <c r="O15"/>
      <c r="P15"/>
      <c r="Q15"/>
      <c r="R15"/>
    </row>
    <row r="16" spans="1:18" ht="105.75" thickBot="1" x14ac:dyDescent="0.3">
      <c r="A16" s="17" t="s">
        <v>93</v>
      </c>
      <c r="B16" s="37" t="s">
        <v>183</v>
      </c>
      <c r="C16" s="17" t="s">
        <v>8</v>
      </c>
      <c r="D16" s="18" t="s">
        <v>13</v>
      </c>
      <c r="E16" s="17" t="s">
        <v>18</v>
      </c>
      <c r="F16" s="34" t="s">
        <v>53</v>
      </c>
      <c r="G16" s="34">
        <v>12</v>
      </c>
      <c r="H16" s="19" t="s">
        <v>28</v>
      </c>
      <c r="I16" s="20" t="s">
        <v>47</v>
      </c>
      <c r="J16" s="21">
        <v>45536.26</v>
      </c>
      <c r="K16" s="22" t="s">
        <v>50</v>
      </c>
      <c r="L16" s="38">
        <v>46029</v>
      </c>
      <c r="M16" s="39"/>
      <c r="N16" s="40" t="s">
        <v>207</v>
      </c>
      <c r="O16"/>
      <c r="P16"/>
      <c r="Q16"/>
      <c r="R16"/>
    </row>
    <row r="17" spans="1:18" ht="105.75" thickBot="1" x14ac:dyDescent="0.3">
      <c r="A17" s="16" t="s">
        <v>94</v>
      </c>
      <c r="B17" s="36" t="s">
        <v>184</v>
      </c>
      <c r="C17" s="16" t="s">
        <v>8</v>
      </c>
      <c r="D17" s="23" t="s">
        <v>13</v>
      </c>
      <c r="E17" s="16" t="s">
        <v>18</v>
      </c>
      <c r="F17" s="35" t="s">
        <v>53</v>
      </c>
      <c r="G17" s="35">
        <v>12</v>
      </c>
      <c r="H17" s="24" t="s">
        <v>28</v>
      </c>
      <c r="I17" s="25" t="s">
        <v>48</v>
      </c>
      <c r="J17" s="26">
        <v>1934070.96</v>
      </c>
      <c r="K17" s="27" t="s">
        <v>50</v>
      </c>
      <c r="L17" s="41">
        <v>46029</v>
      </c>
      <c r="M17" s="42"/>
      <c r="N17" s="43" t="s">
        <v>207</v>
      </c>
      <c r="O17"/>
      <c r="P17"/>
      <c r="Q17"/>
      <c r="R17"/>
    </row>
    <row r="18" spans="1:18" ht="39" thickBot="1" x14ac:dyDescent="0.3">
      <c r="A18" s="17" t="s">
        <v>95</v>
      </c>
      <c r="B18" s="37" t="s">
        <v>211</v>
      </c>
      <c r="C18" s="17" t="s">
        <v>8</v>
      </c>
      <c r="D18" s="18" t="s">
        <v>13</v>
      </c>
      <c r="E18" s="17" t="s">
        <v>17</v>
      </c>
      <c r="F18" s="34" t="s">
        <v>20</v>
      </c>
      <c r="G18" s="34">
        <v>3</v>
      </c>
      <c r="H18" s="19" t="s">
        <v>133</v>
      </c>
      <c r="I18" s="20" t="s">
        <v>155</v>
      </c>
      <c r="J18" s="21">
        <v>30000</v>
      </c>
      <c r="K18" s="22" t="s">
        <v>36</v>
      </c>
      <c r="L18" s="38">
        <v>46143</v>
      </c>
      <c r="M18" s="39"/>
      <c r="N18" s="40" t="s">
        <v>66</v>
      </c>
      <c r="O18"/>
      <c r="P18"/>
      <c r="Q18"/>
      <c r="R18"/>
    </row>
    <row r="19" spans="1:18" ht="51.75" thickBot="1" x14ac:dyDescent="0.3">
      <c r="A19" s="16" t="s">
        <v>96</v>
      </c>
      <c r="B19" s="36" t="s">
        <v>185</v>
      </c>
      <c r="C19" s="16" t="s">
        <v>8</v>
      </c>
      <c r="D19" s="23" t="s">
        <v>13</v>
      </c>
      <c r="E19" s="16" t="s">
        <v>18</v>
      </c>
      <c r="F19" s="35" t="s">
        <v>53</v>
      </c>
      <c r="G19" s="35">
        <v>12</v>
      </c>
      <c r="H19" s="24" t="s">
        <v>125</v>
      </c>
      <c r="I19" s="25" t="s">
        <v>15</v>
      </c>
      <c r="J19" s="26">
        <v>23676.36</v>
      </c>
      <c r="K19" s="27" t="s">
        <v>50</v>
      </c>
      <c r="L19" s="41">
        <v>46259</v>
      </c>
      <c r="M19" s="42"/>
      <c r="N19" s="43" t="s">
        <v>66</v>
      </c>
      <c r="O19"/>
      <c r="P19"/>
      <c r="Q19"/>
      <c r="R19"/>
    </row>
    <row r="20" spans="1:18" ht="39" thickBot="1" x14ac:dyDescent="0.3">
      <c r="A20" s="17" t="s">
        <v>97</v>
      </c>
      <c r="B20" s="37" t="s">
        <v>186</v>
      </c>
      <c r="C20" s="17" t="s">
        <v>8</v>
      </c>
      <c r="D20" s="18" t="s">
        <v>13</v>
      </c>
      <c r="E20" s="17" t="s">
        <v>18</v>
      </c>
      <c r="F20" s="34" t="s">
        <v>53</v>
      </c>
      <c r="G20" s="34">
        <v>12</v>
      </c>
      <c r="H20" s="19" t="s">
        <v>125</v>
      </c>
      <c r="I20" s="20" t="s">
        <v>16</v>
      </c>
      <c r="J20" s="21">
        <v>22991.559999999998</v>
      </c>
      <c r="K20" s="22" t="s">
        <v>50</v>
      </c>
      <c r="L20" s="38">
        <v>46029</v>
      </c>
      <c r="M20" s="39"/>
      <c r="N20" s="40" t="s">
        <v>66</v>
      </c>
      <c r="O20"/>
      <c r="P20"/>
      <c r="Q20"/>
      <c r="R20"/>
    </row>
    <row r="21" spans="1:18" ht="90.75" thickBot="1" x14ac:dyDescent="0.3">
      <c r="A21" s="17" t="s">
        <v>98</v>
      </c>
      <c r="B21" s="37" t="s">
        <v>212</v>
      </c>
      <c r="C21" s="17" t="s">
        <v>8</v>
      </c>
      <c r="D21" s="18" t="s">
        <v>121</v>
      </c>
      <c r="E21" s="17" t="s">
        <v>17</v>
      </c>
      <c r="F21" s="34" t="s">
        <v>20</v>
      </c>
      <c r="G21" s="34">
        <v>2100</v>
      </c>
      <c r="H21" s="19" t="s">
        <v>134</v>
      </c>
      <c r="I21" s="20" t="s">
        <v>156</v>
      </c>
      <c r="J21" s="21">
        <v>120000</v>
      </c>
      <c r="K21" s="22" t="s">
        <v>36</v>
      </c>
      <c r="L21" s="38">
        <v>46174</v>
      </c>
      <c r="M21" s="39"/>
      <c r="N21" s="40" t="s">
        <v>208</v>
      </c>
      <c r="O21"/>
      <c r="P21"/>
      <c r="Q21"/>
      <c r="R21"/>
    </row>
    <row r="22" spans="1:18" ht="90.75" thickBot="1" x14ac:dyDescent="0.3">
      <c r="A22" s="16" t="s">
        <v>99</v>
      </c>
      <c r="B22" s="36" t="s">
        <v>187</v>
      </c>
      <c r="C22" s="16" t="s">
        <v>8</v>
      </c>
      <c r="D22" s="23" t="s">
        <v>121</v>
      </c>
      <c r="E22" s="16" t="s">
        <v>18</v>
      </c>
      <c r="F22" s="35" t="s">
        <v>22</v>
      </c>
      <c r="G22" s="35">
        <v>1</v>
      </c>
      <c r="H22" s="24" t="s">
        <v>135</v>
      </c>
      <c r="I22" s="25" t="s">
        <v>157</v>
      </c>
      <c r="J22" s="26">
        <v>200000</v>
      </c>
      <c r="K22" s="27" t="s">
        <v>50</v>
      </c>
      <c r="L22" s="41">
        <v>46029</v>
      </c>
      <c r="M22" s="42"/>
      <c r="N22" s="43" t="s">
        <v>208</v>
      </c>
      <c r="O22"/>
      <c r="P22"/>
      <c r="Q22"/>
      <c r="R22"/>
    </row>
    <row r="23" spans="1:18" ht="90.75" thickBot="1" x14ac:dyDescent="0.3">
      <c r="A23" s="17" t="s">
        <v>100</v>
      </c>
      <c r="B23" s="37" t="s">
        <v>188</v>
      </c>
      <c r="C23" s="17" t="s">
        <v>8</v>
      </c>
      <c r="D23" s="18" t="s">
        <v>121</v>
      </c>
      <c r="E23" s="17" t="s">
        <v>18</v>
      </c>
      <c r="F23" s="34" t="s">
        <v>22</v>
      </c>
      <c r="G23" s="34">
        <v>1</v>
      </c>
      <c r="H23" s="19" t="s">
        <v>124</v>
      </c>
      <c r="I23" s="20" t="s">
        <v>158</v>
      </c>
      <c r="J23" s="21">
        <v>683590.3600000001</v>
      </c>
      <c r="K23" s="22" t="s">
        <v>50</v>
      </c>
      <c r="L23" s="38">
        <v>46179</v>
      </c>
      <c r="M23" s="39"/>
      <c r="N23" s="40" t="s">
        <v>208</v>
      </c>
      <c r="O23"/>
      <c r="P23"/>
      <c r="Q23"/>
      <c r="R23"/>
    </row>
    <row r="24" spans="1:18" ht="90.75" thickBot="1" x14ac:dyDescent="0.3">
      <c r="A24" s="16" t="s">
        <v>101</v>
      </c>
      <c r="B24" s="36" t="s">
        <v>189</v>
      </c>
      <c r="C24" s="16" t="s">
        <v>8</v>
      </c>
      <c r="D24" s="23" t="s">
        <v>121</v>
      </c>
      <c r="E24" s="16" t="s">
        <v>18</v>
      </c>
      <c r="F24" s="35" t="s">
        <v>22</v>
      </c>
      <c r="G24" s="35">
        <v>1</v>
      </c>
      <c r="H24" s="24" t="s">
        <v>30</v>
      </c>
      <c r="I24" s="25" t="s">
        <v>58</v>
      </c>
      <c r="J24" s="26">
        <v>40611.929999999993</v>
      </c>
      <c r="K24" s="27" t="s">
        <v>50</v>
      </c>
      <c r="L24" s="41">
        <v>46217</v>
      </c>
      <c r="M24" s="42"/>
      <c r="N24" s="43" t="s">
        <v>208</v>
      </c>
      <c r="O24"/>
      <c r="P24"/>
      <c r="Q24"/>
      <c r="R24"/>
    </row>
    <row r="25" spans="1:18" ht="75.75" thickBot="1" x14ac:dyDescent="0.3">
      <c r="A25" s="17" t="s">
        <v>102</v>
      </c>
      <c r="B25" s="37" t="s">
        <v>190</v>
      </c>
      <c r="C25" s="17" t="s">
        <v>8</v>
      </c>
      <c r="D25" s="18" t="s">
        <v>121</v>
      </c>
      <c r="E25" s="17" t="s">
        <v>18</v>
      </c>
      <c r="F25" s="34" t="s">
        <v>22</v>
      </c>
      <c r="G25" s="34">
        <v>1</v>
      </c>
      <c r="H25" s="19" t="s">
        <v>136</v>
      </c>
      <c r="I25" s="20" t="s">
        <v>159</v>
      </c>
      <c r="J25" s="21">
        <v>177971.52</v>
      </c>
      <c r="K25" s="22" t="s">
        <v>50</v>
      </c>
      <c r="L25" s="38">
        <v>46242</v>
      </c>
      <c r="M25" s="39"/>
      <c r="N25" s="40" t="s">
        <v>70</v>
      </c>
      <c r="O25"/>
      <c r="P25"/>
      <c r="Q25"/>
      <c r="R25"/>
    </row>
    <row r="26" spans="1:18" ht="90" thickBot="1" x14ac:dyDescent="0.3">
      <c r="A26" s="17" t="s">
        <v>103</v>
      </c>
      <c r="B26" s="37" t="s">
        <v>213</v>
      </c>
      <c r="C26" s="17" t="s">
        <v>8</v>
      </c>
      <c r="D26" s="18" t="s">
        <v>46</v>
      </c>
      <c r="E26" s="17" t="s">
        <v>18</v>
      </c>
      <c r="F26" s="34" t="s">
        <v>22</v>
      </c>
      <c r="G26" s="34">
        <v>1</v>
      </c>
      <c r="H26" s="19" t="s">
        <v>137</v>
      </c>
      <c r="I26" s="20" t="s">
        <v>160</v>
      </c>
      <c r="J26" s="21">
        <v>358421.24</v>
      </c>
      <c r="K26" s="22" t="s">
        <v>50</v>
      </c>
      <c r="L26" s="44">
        <v>46082</v>
      </c>
      <c r="M26" s="39"/>
      <c r="N26" s="40" t="s">
        <v>66</v>
      </c>
      <c r="O26"/>
      <c r="P26"/>
      <c r="Q26"/>
      <c r="R26"/>
    </row>
    <row r="27" spans="1:18" ht="64.5" thickBot="1" x14ac:dyDescent="0.3">
      <c r="A27" s="16" t="s">
        <v>104</v>
      </c>
      <c r="B27" s="36" t="s">
        <v>214</v>
      </c>
      <c r="C27" s="16" t="s">
        <v>8</v>
      </c>
      <c r="D27" s="23" t="s">
        <v>46</v>
      </c>
      <c r="E27" s="16" t="s">
        <v>18</v>
      </c>
      <c r="F27" s="35" t="s">
        <v>25</v>
      </c>
      <c r="G27" s="35">
        <v>7</v>
      </c>
      <c r="H27" s="24" t="s">
        <v>138</v>
      </c>
      <c r="I27" s="25" t="s">
        <v>161</v>
      </c>
      <c r="J27" s="26">
        <v>949714.37</v>
      </c>
      <c r="K27" s="27" t="s">
        <v>50</v>
      </c>
      <c r="L27" s="41">
        <v>46029</v>
      </c>
      <c r="M27" s="42"/>
      <c r="N27" s="43" t="s">
        <v>69</v>
      </c>
      <c r="O27"/>
      <c r="P27"/>
      <c r="Q27"/>
      <c r="R27"/>
    </row>
    <row r="28" spans="1:18" ht="30.75" thickBot="1" x14ac:dyDescent="0.3">
      <c r="A28" s="17" t="s">
        <v>105</v>
      </c>
      <c r="B28" s="37" t="s">
        <v>213</v>
      </c>
      <c r="C28" s="17" t="s">
        <v>8</v>
      </c>
      <c r="D28" s="18" t="s">
        <v>122</v>
      </c>
      <c r="E28" s="17" t="s">
        <v>18</v>
      </c>
      <c r="F28" s="34" t="s">
        <v>22</v>
      </c>
      <c r="G28" s="34">
        <v>1</v>
      </c>
      <c r="H28" s="19" t="s">
        <v>139</v>
      </c>
      <c r="I28" s="20" t="s">
        <v>162</v>
      </c>
      <c r="J28" s="21">
        <v>52622.03</v>
      </c>
      <c r="K28" s="22" t="s">
        <v>35</v>
      </c>
      <c r="L28" s="38">
        <v>46029</v>
      </c>
      <c r="M28" s="39"/>
      <c r="N28" s="40" t="s">
        <v>66</v>
      </c>
      <c r="O28"/>
      <c r="P28"/>
      <c r="Q28"/>
      <c r="R28"/>
    </row>
    <row r="29" spans="1:18" ht="30.75" thickBot="1" x14ac:dyDescent="0.3">
      <c r="A29" s="16" t="s">
        <v>106</v>
      </c>
      <c r="B29" s="36" t="s">
        <v>213</v>
      </c>
      <c r="C29" s="16" t="s">
        <v>8</v>
      </c>
      <c r="D29" s="23" t="s">
        <v>122</v>
      </c>
      <c r="E29" s="16" t="s">
        <v>18</v>
      </c>
      <c r="F29" s="35" t="s">
        <v>22</v>
      </c>
      <c r="G29" s="35">
        <v>1</v>
      </c>
      <c r="H29" s="24" t="s">
        <v>140</v>
      </c>
      <c r="I29" s="25" t="s">
        <v>163</v>
      </c>
      <c r="J29" s="26">
        <v>3756</v>
      </c>
      <c r="K29" s="27" t="s">
        <v>35</v>
      </c>
      <c r="L29" s="41">
        <v>46029</v>
      </c>
      <c r="M29" s="42"/>
      <c r="N29" s="43" t="s">
        <v>66</v>
      </c>
      <c r="O29"/>
      <c r="P29"/>
      <c r="Q29"/>
      <c r="R29"/>
    </row>
    <row r="30" spans="1:18" ht="51.75" thickBot="1" x14ac:dyDescent="0.3">
      <c r="A30" s="17" t="s">
        <v>107</v>
      </c>
      <c r="B30" s="37" t="s">
        <v>213</v>
      </c>
      <c r="C30" s="17" t="s">
        <v>8</v>
      </c>
      <c r="D30" s="18" t="s">
        <v>122</v>
      </c>
      <c r="E30" s="17" t="s">
        <v>17</v>
      </c>
      <c r="F30" s="34" t="s">
        <v>20</v>
      </c>
      <c r="G30" s="34">
        <v>2</v>
      </c>
      <c r="H30" s="19" t="s">
        <v>141</v>
      </c>
      <c r="I30" s="20" t="s">
        <v>164</v>
      </c>
      <c r="J30" s="21">
        <v>490000</v>
      </c>
      <c r="K30" s="22" t="s">
        <v>35</v>
      </c>
      <c r="L30" s="38">
        <v>46082</v>
      </c>
      <c r="M30" s="39"/>
      <c r="N30" s="40" t="s">
        <v>66</v>
      </c>
      <c r="O30"/>
      <c r="P30"/>
      <c r="Q30"/>
      <c r="R30"/>
    </row>
    <row r="31" spans="1:18" ht="64.5" thickBot="1" x14ac:dyDescent="0.3">
      <c r="A31" s="16" t="s">
        <v>108</v>
      </c>
      <c r="B31" s="36" t="s">
        <v>211</v>
      </c>
      <c r="C31" s="16" t="s">
        <v>8</v>
      </c>
      <c r="D31" s="23" t="s">
        <v>12</v>
      </c>
      <c r="E31" s="16" t="s">
        <v>17</v>
      </c>
      <c r="F31" s="35" t="s">
        <v>20</v>
      </c>
      <c r="G31" s="35">
        <v>1</v>
      </c>
      <c r="H31" s="24" t="s">
        <v>142</v>
      </c>
      <c r="I31" s="25" t="s">
        <v>165</v>
      </c>
      <c r="J31" s="26">
        <v>1000000</v>
      </c>
      <c r="K31" s="27" t="s">
        <v>35</v>
      </c>
      <c r="L31" s="41">
        <v>46082</v>
      </c>
      <c r="M31" s="42"/>
      <c r="N31" s="43" t="s">
        <v>66</v>
      </c>
      <c r="O31"/>
      <c r="P31"/>
      <c r="Q31"/>
      <c r="R31"/>
    </row>
    <row r="32" spans="1:18" ht="39" thickBot="1" x14ac:dyDescent="0.3">
      <c r="A32" s="17" t="s">
        <v>109</v>
      </c>
      <c r="B32" s="37" t="s">
        <v>211</v>
      </c>
      <c r="C32" s="17" t="s">
        <v>8</v>
      </c>
      <c r="D32" s="18" t="s">
        <v>13</v>
      </c>
      <c r="E32" s="17" t="s">
        <v>17</v>
      </c>
      <c r="F32" s="34" t="s">
        <v>20</v>
      </c>
      <c r="G32" s="34">
        <v>15</v>
      </c>
      <c r="H32" s="19" t="s">
        <v>29</v>
      </c>
      <c r="I32" s="20" t="s">
        <v>14</v>
      </c>
      <c r="J32" s="21">
        <v>250000</v>
      </c>
      <c r="K32" s="22" t="s">
        <v>35</v>
      </c>
      <c r="L32" s="38">
        <v>46143</v>
      </c>
      <c r="M32" s="39"/>
      <c r="N32" s="40" t="s">
        <v>66</v>
      </c>
      <c r="O32"/>
      <c r="P32"/>
      <c r="Q32"/>
      <c r="R32"/>
    </row>
    <row r="33" spans="1:18" ht="30.75" thickBot="1" x14ac:dyDescent="0.3">
      <c r="A33" s="16" t="s">
        <v>110</v>
      </c>
      <c r="B33" s="36" t="s">
        <v>211</v>
      </c>
      <c r="C33" s="16" t="s">
        <v>8</v>
      </c>
      <c r="D33" s="23" t="s">
        <v>12</v>
      </c>
      <c r="E33" s="16" t="s">
        <v>17</v>
      </c>
      <c r="F33" s="35" t="s">
        <v>20</v>
      </c>
      <c r="G33" s="35">
        <v>1</v>
      </c>
      <c r="H33" s="24" t="s">
        <v>143</v>
      </c>
      <c r="I33" s="25" t="s">
        <v>166</v>
      </c>
      <c r="J33" s="26">
        <v>250000</v>
      </c>
      <c r="K33" s="27" t="s">
        <v>35</v>
      </c>
      <c r="L33" s="41">
        <v>46143</v>
      </c>
      <c r="M33" s="42"/>
      <c r="N33" s="43" t="s">
        <v>66</v>
      </c>
      <c r="O33"/>
      <c r="P33"/>
      <c r="Q33"/>
      <c r="R33"/>
    </row>
    <row r="34" spans="1:18" ht="90.75" thickBot="1" x14ac:dyDescent="0.3">
      <c r="A34" s="17" t="s">
        <v>111</v>
      </c>
      <c r="B34" s="37" t="s">
        <v>215</v>
      </c>
      <c r="C34" s="17" t="s">
        <v>8</v>
      </c>
      <c r="D34" s="18" t="s">
        <v>43</v>
      </c>
      <c r="E34" s="17" t="s">
        <v>17</v>
      </c>
      <c r="F34" s="34" t="s">
        <v>24</v>
      </c>
      <c r="G34" s="34">
        <v>385</v>
      </c>
      <c r="H34" s="19" t="s">
        <v>123</v>
      </c>
      <c r="I34" s="20" t="s">
        <v>167</v>
      </c>
      <c r="J34" s="21">
        <v>1500000</v>
      </c>
      <c r="K34" s="22" t="s">
        <v>35</v>
      </c>
      <c r="L34" s="38">
        <v>46143</v>
      </c>
      <c r="M34" s="39"/>
      <c r="N34" s="40" t="s">
        <v>209</v>
      </c>
      <c r="O34"/>
      <c r="P34"/>
      <c r="Q34"/>
      <c r="R34"/>
    </row>
    <row r="35" spans="1:18" ht="60.75" thickBot="1" x14ac:dyDescent="0.3">
      <c r="A35" s="16" t="s">
        <v>112</v>
      </c>
      <c r="B35" s="36" t="s">
        <v>191</v>
      </c>
      <c r="C35" s="16" t="s">
        <v>8</v>
      </c>
      <c r="D35" s="23" t="s">
        <v>43</v>
      </c>
      <c r="E35" s="16" t="s">
        <v>18</v>
      </c>
      <c r="F35" s="35" t="s">
        <v>24</v>
      </c>
      <c r="G35" s="35">
        <v>1000</v>
      </c>
      <c r="H35" s="24" t="s">
        <v>123</v>
      </c>
      <c r="I35" s="25" t="s">
        <v>61</v>
      </c>
      <c r="J35" s="26">
        <v>49290</v>
      </c>
      <c r="K35" s="27" t="s">
        <v>50</v>
      </c>
      <c r="L35" s="41">
        <v>46029</v>
      </c>
      <c r="M35" s="42"/>
      <c r="N35" s="43" t="s">
        <v>174</v>
      </c>
      <c r="O35"/>
      <c r="P35"/>
      <c r="Q35"/>
      <c r="R35"/>
    </row>
    <row r="36" spans="1:18" ht="60.75" thickBot="1" x14ac:dyDescent="0.3">
      <c r="A36" s="17" t="s">
        <v>113</v>
      </c>
      <c r="B36" s="37" t="s">
        <v>192</v>
      </c>
      <c r="C36" s="17" t="s">
        <v>8</v>
      </c>
      <c r="D36" s="18" t="s">
        <v>43</v>
      </c>
      <c r="E36" s="17" t="s">
        <v>18</v>
      </c>
      <c r="F36" s="34" t="s">
        <v>24</v>
      </c>
      <c r="G36" s="34">
        <v>700</v>
      </c>
      <c r="H36" s="19" t="s">
        <v>123</v>
      </c>
      <c r="I36" s="20" t="s">
        <v>62</v>
      </c>
      <c r="J36" s="21">
        <v>41340</v>
      </c>
      <c r="K36" s="22" t="s">
        <v>50</v>
      </c>
      <c r="L36" s="38">
        <v>46029</v>
      </c>
      <c r="M36" s="39"/>
      <c r="N36" s="40" t="s">
        <v>174</v>
      </c>
      <c r="O36"/>
      <c r="P36"/>
      <c r="Q36"/>
      <c r="R36"/>
    </row>
    <row r="37" spans="1:18" ht="60.75" thickBot="1" x14ac:dyDescent="0.3">
      <c r="A37" s="16" t="s">
        <v>114</v>
      </c>
      <c r="B37" s="36" t="s">
        <v>186</v>
      </c>
      <c r="C37" s="16" t="s">
        <v>8</v>
      </c>
      <c r="D37" s="23" t="s">
        <v>43</v>
      </c>
      <c r="E37" s="16" t="s">
        <v>18</v>
      </c>
      <c r="F37" s="35" t="s">
        <v>22</v>
      </c>
      <c r="G37" s="35">
        <v>1</v>
      </c>
      <c r="H37" s="24" t="s">
        <v>144</v>
      </c>
      <c r="I37" s="25" t="s">
        <v>168</v>
      </c>
      <c r="J37" s="26">
        <v>300000</v>
      </c>
      <c r="K37" s="27" t="s">
        <v>50</v>
      </c>
      <c r="L37" s="41">
        <v>46316</v>
      </c>
      <c r="M37" s="42"/>
      <c r="N37" s="43" t="s">
        <v>174</v>
      </c>
    </row>
    <row r="38" spans="1:18" ht="60.75" thickBot="1" x14ac:dyDescent="0.3">
      <c r="A38" s="17" t="s">
        <v>115</v>
      </c>
      <c r="B38" s="37" t="s">
        <v>215</v>
      </c>
      <c r="C38" s="17" t="s">
        <v>8</v>
      </c>
      <c r="D38" s="18" t="s">
        <v>43</v>
      </c>
      <c r="E38" s="17" t="s">
        <v>18</v>
      </c>
      <c r="F38" s="34" t="s">
        <v>24</v>
      </c>
      <c r="G38" s="34">
        <v>1000</v>
      </c>
      <c r="H38" s="19" t="s">
        <v>144</v>
      </c>
      <c r="I38" s="20" t="s">
        <v>169</v>
      </c>
      <c r="J38" s="21">
        <v>615000</v>
      </c>
      <c r="K38" s="22" t="s">
        <v>36</v>
      </c>
      <c r="L38" s="38">
        <v>46204</v>
      </c>
      <c r="M38" s="39"/>
      <c r="N38" s="40" t="s">
        <v>174</v>
      </c>
      <c r="O38"/>
      <c r="P38"/>
      <c r="Q38"/>
      <c r="R38"/>
    </row>
    <row r="39" spans="1:18" ht="60.75" thickBot="1" x14ac:dyDescent="0.3">
      <c r="A39" s="16" t="s">
        <v>116</v>
      </c>
      <c r="B39" s="36" t="s">
        <v>215</v>
      </c>
      <c r="C39" s="16" t="s">
        <v>8</v>
      </c>
      <c r="D39" s="23" t="s">
        <v>43</v>
      </c>
      <c r="E39" s="16" t="s">
        <v>18</v>
      </c>
      <c r="F39" s="35" t="s">
        <v>22</v>
      </c>
      <c r="G39" s="35">
        <v>1</v>
      </c>
      <c r="H39" s="24" t="s">
        <v>138</v>
      </c>
      <c r="I39" s="25" t="s">
        <v>170</v>
      </c>
      <c r="J39" s="26">
        <v>134186</v>
      </c>
      <c r="K39" s="27" t="s">
        <v>34</v>
      </c>
      <c r="L39" s="41">
        <v>46296</v>
      </c>
      <c r="M39" s="42"/>
      <c r="N39" s="43" t="s">
        <v>174</v>
      </c>
      <c r="O39"/>
      <c r="P39"/>
      <c r="Q39"/>
      <c r="R39"/>
    </row>
    <row r="40" spans="1:18" x14ac:dyDescent="0.25">
      <c r="A40" s="2"/>
      <c r="B40" s="1"/>
      <c r="C40" s="2"/>
      <c r="D40" s="8"/>
      <c r="E40" s="2"/>
      <c r="F40" s="2"/>
      <c r="G40" s="10"/>
      <c r="H40" s="8"/>
      <c r="I40" s="12"/>
      <c r="J40" s="1"/>
      <c r="K40" s="2"/>
      <c r="L40" s="10"/>
      <c r="M40" s="4"/>
      <c r="N40" s="4"/>
      <c r="O40"/>
      <c r="P40"/>
      <c r="Q40"/>
      <c r="R40"/>
    </row>
  </sheetData>
  <autoFilter ref="A1:N39"/>
  <sortState ref="A5:AA296">
    <sortCondition ref="D5:D296"/>
    <sortCondition ref="A5:A296"/>
  </sortState>
  <pageMargins left="0.19685039370078741" right="0.19685039370078741" top="0.59055118110236227" bottom="0.59055118110236227" header="0.39370078740157483" footer="0.39370078740157483"/>
  <pageSetup paperSize="9" scale="41" fitToHeight="50" orientation="landscape" r:id="rId1"/>
  <headerFooter>
    <oddHeader>&amp;L&amp;"-,Negrito"Tribunal Regional Eleitoral do Paraná &amp;CPLANO DE CONTRATAÇÕES DE TI 2026</oddHeader>
    <oddFooter>&amp;RPágina &amp;P de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'Respostas-Padrão'!$M$2:$M$15</xm:f>
          </x14:formula1>
          <xm:sqref>F2:F39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V20"/>
  <sheetViews>
    <sheetView workbookViewId="0">
      <selection activeCell="D4" sqref="D4"/>
    </sheetView>
  </sheetViews>
  <sheetFormatPr defaultRowHeight="15" x14ac:dyDescent="0.25"/>
  <cols>
    <col min="3" max="3" width="35.140625" customWidth="1"/>
  </cols>
  <sheetData>
    <row r="1" spans="1:22" x14ac:dyDescent="0.25">
      <c r="A1" s="6" t="s">
        <v>37</v>
      </c>
      <c r="D1" s="6" t="s">
        <v>40</v>
      </c>
      <c r="M1" s="6" t="s">
        <v>5</v>
      </c>
      <c r="V1" s="6"/>
    </row>
    <row r="2" spans="1:22" x14ac:dyDescent="0.25">
      <c r="A2" s="30" t="s">
        <v>71</v>
      </c>
      <c r="D2" s="30" t="s">
        <v>73</v>
      </c>
      <c r="M2" s="6" t="s">
        <v>7</v>
      </c>
    </row>
    <row r="3" spans="1:22" x14ac:dyDescent="0.25">
      <c r="A3" s="30" t="s">
        <v>72</v>
      </c>
      <c r="D3" s="13" t="s">
        <v>41</v>
      </c>
      <c r="M3" t="s">
        <v>23</v>
      </c>
    </row>
    <row r="4" spans="1:22" x14ac:dyDescent="0.25">
      <c r="A4" s="14" t="s">
        <v>52</v>
      </c>
      <c r="D4" t="s">
        <v>74</v>
      </c>
      <c r="M4" t="s">
        <v>22</v>
      </c>
    </row>
    <row r="5" spans="1:22" x14ac:dyDescent="0.25">
      <c r="A5" t="s">
        <v>39</v>
      </c>
      <c r="D5" s="30" t="s">
        <v>76</v>
      </c>
      <c r="M5" t="s">
        <v>51</v>
      </c>
    </row>
    <row r="6" spans="1:22" x14ac:dyDescent="0.25">
      <c r="A6" t="s">
        <v>63</v>
      </c>
      <c r="D6" t="s">
        <v>77</v>
      </c>
      <c r="M6" t="s">
        <v>24</v>
      </c>
    </row>
    <row r="7" spans="1:22" x14ac:dyDescent="0.25">
      <c r="A7" t="s">
        <v>64</v>
      </c>
      <c r="D7" t="s">
        <v>78</v>
      </c>
      <c r="M7" t="s">
        <v>56</v>
      </c>
    </row>
    <row r="8" spans="1:22" x14ac:dyDescent="0.25">
      <c r="A8" t="s">
        <v>65</v>
      </c>
      <c r="D8" s="29" t="s">
        <v>38</v>
      </c>
      <c r="M8" t="s">
        <v>53</v>
      </c>
    </row>
    <row r="9" spans="1:22" x14ac:dyDescent="0.25">
      <c r="D9" t="s">
        <v>42</v>
      </c>
      <c r="M9" t="s">
        <v>19</v>
      </c>
    </row>
    <row r="10" spans="1:22" x14ac:dyDescent="0.25">
      <c r="D10" t="s">
        <v>75</v>
      </c>
      <c r="M10" t="s">
        <v>54</v>
      </c>
    </row>
    <row r="11" spans="1:22" x14ac:dyDescent="0.25">
      <c r="M11" t="s">
        <v>25</v>
      </c>
    </row>
    <row r="12" spans="1:22" x14ac:dyDescent="0.25">
      <c r="M12" t="s">
        <v>57</v>
      </c>
    </row>
    <row r="13" spans="1:22" x14ac:dyDescent="0.25">
      <c r="M13" t="s">
        <v>21</v>
      </c>
    </row>
    <row r="14" spans="1:22" x14ac:dyDescent="0.25">
      <c r="M14" t="s">
        <v>20</v>
      </c>
    </row>
    <row r="15" spans="1:22" x14ac:dyDescent="0.25">
      <c r="M15" t="s">
        <v>55</v>
      </c>
    </row>
    <row r="18" spans="1:1" x14ac:dyDescent="0.25">
      <c r="A18" s="14"/>
    </row>
    <row r="19" spans="1:1" x14ac:dyDescent="0.25">
      <c r="A19" s="14"/>
    </row>
    <row r="20" spans="1:1" x14ac:dyDescent="0.25">
      <c r="A20" s="28"/>
    </row>
  </sheetData>
  <sortState ref="V2:V360">
    <sortCondition ref="V2:V360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"/>
  <sheetViews>
    <sheetView showGridLines="0" workbookViewId="0">
      <selection activeCell="A20" sqref="A20"/>
    </sheetView>
  </sheetViews>
  <sheetFormatPr defaultRowHeight="15" x14ac:dyDescent="0.25"/>
  <cols>
    <col min="1" max="1" width="3.7109375" customWidth="1"/>
    <col min="2" max="2" width="63.28515625" bestFit="1" customWidth="1"/>
    <col min="3" max="3" width="10.42578125" customWidth="1"/>
    <col min="4" max="15" width="10.7109375" bestFit="1" customWidth="1"/>
  </cols>
  <sheetData>
    <row r="1" spans="2:15" ht="15.75" thickBot="1" x14ac:dyDescent="0.3"/>
    <row r="2" spans="2:15" ht="15.75" thickBot="1" x14ac:dyDescent="0.3">
      <c r="C2" s="63" t="s">
        <v>193</v>
      </c>
      <c r="D2" s="55" t="s">
        <v>194</v>
      </c>
      <c r="E2" s="55" t="s">
        <v>195</v>
      </c>
      <c r="F2" s="55" t="s">
        <v>196</v>
      </c>
      <c r="G2" s="55" t="s">
        <v>197</v>
      </c>
      <c r="H2" s="55" t="s">
        <v>198</v>
      </c>
      <c r="I2" s="55" t="s">
        <v>199</v>
      </c>
      <c r="J2" s="55" t="s">
        <v>200</v>
      </c>
      <c r="K2" s="55" t="s">
        <v>201</v>
      </c>
      <c r="L2" s="55" t="s">
        <v>202</v>
      </c>
      <c r="M2" s="55" t="s">
        <v>203</v>
      </c>
      <c r="N2" s="55" t="s">
        <v>204</v>
      </c>
      <c r="O2" s="56" t="s">
        <v>205</v>
      </c>
    </row>
    <row r="3" spans="2:15" ht="15.75" hidden="1" thickBot="1" x14ac:dyDescent="0.3">
      <c r="C3" s="64">
        <v>46023</v>
      </c>
      <c r="D3" s="70">
        <v>46023</v>
      </c>
      <c r="E3" s="45">
        <v>46054</v>
      </c>
      <c r="F3" s="45">
        <v>46082</v>
      </c>
      <c r="G3" s="45">
        <v>46113</v>
      </c>
      <c r="H3" s="45">
        <v>46143</v>
      </c>
      <c r="I3" s="45">
        <v>46174</v>
      </c>
      <c r="J3" s="45">
        <v>46204</v>
      </c>
      <c r="K3" s="45">
        <v>46235</v>
      </c>
      <c r="L3" s="45">
        <v>46266</v>
      </c>
      <c r="M3" s="45">
        <v>46296</v>
      </c>
      <c r="N3" s="45">
        <v>46327</v>
      </c>
      <c r="O3" s="45">
        <v>46357</v>
      </c>
    </row>
    <row r="4" spans="2:15" ht="15.75" hidden="1" thickBot="1" x14ac:dyDescent="0.3">
      <c r="C4" s="64">
        <v>46053</v>
      </c>
      <c r="D4" s="70">
        <v>46053</v>
      </c>
      <c r="E4" s="45">
        <v>46081</v>
      </c>
      <c r="F4" s="45">
        <v>46112</v>
      </c>
      <c r="G4" s="45">
        <v>46142</v>
      </c>
      <c r="H4" s="45">
        <v>46173</v>
      </c>
      <c r="I4" s="45">
        <v>46203</v>
      </c>
      <c r="J4" s="45">
        <v>46234</v>
      </c>
      <c r="K4" s="45">
        <v>46265</v>
      </c>
      <c r="L4" s="45">
        <v>46295</v>
      </c>
      <c r="M4" s="45">
        <v>46326</v>
      </c>
      <c r="N4" s="45">
        <v>46356</v>
      </c>
      <c r="O4" s="45">
        <v>46387</v>
      </c>
    </row>
    <row r="5" spans="2:15" x14ac:dyDescent="0.25">
      <c r="B5" s="60" t="s">
        <v>73</v>
      </c>
      <c r="C5" s="65" t="e">
        <f>COUNTIFS(PCA_2026!$L:$L,"?",PCA_2026!#REF!,$B5)</f>
        <v>#REF!</v>
      </c>
      <c r="D5" s="61" t="e">
        <f>COUNTIFS(PCA_2026!$L:$L,"&gt;=" &amp; D$3,PCA_2026!$L:$L,"&lt;=" &amp; D$4,PCA_2026!#REF!,$B5)</f>
        <v>#REF!</v>
      </c>
      <c r="E5" s="61" t="e">
        <f>COUNTIFS(PCA_2026!$L:$L,"&gt;=" &amp; E$3,PCA_2026!$L:$L,"&lt;=" &amp; E$4,PCA_2026!#REF!,$B5)</f>
        <v>#REF!</v>
      </c>
      <c r="F5" s="61" t="e">
        <f>COUNTIFS(PCA_2026!$L:$L,"&gt;=" &amp; F$3,PCA_2026!$L:$L,"&lt;=" &amp; F$4,PCA_2026!#REF!,$B5)</f>
        <v>#REF!</v>
      </c>
      <c r="G5" s="61" t="e">
        <f>COUNTIFS(PCA_2026!$L:$L,"&gt;=" &amp; G$3,PCA_2026!$L:$L,"&lt;=" &amp; G$4,PCA_2026!#REF!,$B5)</f>
        <v>#REF!</v>
      </c>
      <c r="H5" s="61" t="e">
        <f>COUNTIFS(PCA_2026!$L:$L,"&gt;=" &amp; H$3,PCA_2026!$L:$L,"&lt;=" &amp; H$4,PCA_2026!#REF!,$B5)</f>
        <v>#REF!</v>
      </c>
      <c r="I5" s="61" t="e">
        <f>COUNTIFS(PCA_2026!$L:$L,"&gt;=" &amp; I$3,PCA_2026!$L:$L,"&lt;=" &amp; I$4,PCA_2026!#REF!,$B5)</f>
        <v>#REF!</v>
      </c>
      <c r="J5" s="61" t="e">
        <f>COUNTIFS(PCA_2026!$L:$L,"&gt;=" &amp; J$3,PCA_2026!$L:$L,"&lt;=" &amp; J$4,PCA_2026!#REF!,$B5)</f>
        <v>#REF!</v>
      </c>
      <c r="K5" s="61" t="e">
        <f>COUNTIFS(PCA_2026!$L:$L,"&gt;=" &amp; K$3,PCA_2026!$L:$L,"&lt;=" &amp; K$4,PCA_2026!#REF!,$B5)</f>
        <v>#REF!</v>
      </c>
      <c r="L5" s="61" t="e">
        <f>COUNTIFS(PCA_2026!$L:$L,"&gt;=" &amp; L$3,PCA_2026!$L:$L,"&lt;=" &amp; L$4,PCA_2026!#REF!,$B5)</f>
        <v>#REF!</v>
      </c>
      <c r="M5" s="61" t="e">
        <f>COUNTIFS(PCA_2026!$L:$L,"&gt;=" &amp; M$3,PCA_2026!$L:$L,"&lt;=" &amp; M$4,PCA_2026!#REF!,$B5)</f>
        <v>#REF!</v>
      </c>
      <c r="N5" s="61" t="e">
        <f>COUNTIFS(PCA_2026!$L:$L,"&gt;=" &amp; N$3,PCA_2026!$L:$L,"&lt;=" &amp; N$4,PCA_2026!#REF!,$B5)</f>
        <v>#REF!</v>
      </c>
      <c r="O5" s="62" t="e">
        <f>COUNTIFS(PCA_2026!$L:$L,"&gt;=" &amp; O$3,PCA_2026!$L:$L,"&lt;=" &amp; O$4,PCA_2026!#REF!,$B5)</f>
        <v>#REF!</v>
      </c>
    </row>
    <row r="6" spans="2:15" x14ac:dyDescent="0.25">
      <c r="B6" s="57" t="s">
        <v>74</v>
      </c>
      <c r="C6" s="66" t="e">
        <f>COUNTIFS(PCA_2026!$L:$L,"?",PCA_2026!#REF!,$B6)</f>
        <v>#REF!</v>
      </c>
      <c r="D6" s="58" t="e">
        <f>COUNTIFS(PCA_2026!$L:$L,"&gt;=" &amp; D$3,PCA_2026!$L:$L,"&lt;=" &amp; D$4,PCA_2026!#REF!,$B6)</f>
        <v>#REF!</v>
      </c>
      <c r="E6" s="58" t="e">
        <f>COUNTIFS(PCA_2026!$L:$L,"&gt;=" &amp; E$3,PCA_2026!$L:$L,"&lt;=" &amp; E$4,PCA_2026!#REF!,$B6)</f>
        <v>#REF!</v>
      </c>
      <c r="F6" s="58" t="e">
        <f>COUNTIFS(PCA_2026!$L:$L,"&gt;=" &amp; F$3,PCA_2026!$L:$L,"&lt;=" &amp; F$4,PCA_2026!#REF!,$B6)</f>
        <v>#REF!</v>
      </c>
      <c r="G6" s="58" t="e">
        <f>COUNTIFS(PCA_2026!$L:$L,"&gt;=" &amp; G$3,PCA_2026!$L:$L,"&lt;=" &amp; G$4,PCA_2026!#REF!,$B6)</f>
        <v>#REF!</v>
      </c>
      <c r="H6" s="58" t="e">
        <f>COUNTIFS(PCA_2026!$L:$L,"&gt;=" &amp; H$3,PCA_2026!$L:$L,"&lt;=" &amp; H$4,PCA_2026!#REF!,$B6)</f>
        <v>#REF!</v>
      </c>
      <c r="I6" s="58" t="e">
        <f>COUNTIFS(PCA_2026!$L:$L,"&gt;=" &amp; I$3,PCA_2026!$L:$L,"&lt;=" &amp; I$4,PCA_2026!#REF!,$B6)</f>
        <v>#REF!</v>
      </c>
      <c r="J6" s="58" t="e">
        <f>COUNTIFS(PCA_2026!$L:$L,"&gt;=" &amp; J$3,PCA_2026!$L:$L,"&lt;=" &amp; J$4,PCA_2026!#REF!,$B6)</f>
        <v>#REF!</v>
      </c>
      <c r="K6" s="58" t="e">
        <f>COUNTIFS(PCA_2026!$L:$L,"&gt;=" &amp; K$3,PCA_2026!$L:$L,"&lt;=" &amp; K$4,PCA_2026!#REF!,$B6)</f>
        <v>#REF!</v>
      </c>
      <c r="L6" s="58" t="e">
        <f>COUNTIFS(PCA_2026!$L:$L,"&gt;=" &amp; L$3,PCA_2026!$L:$L,"&lt;=" &amp; L$4,PCA_2026!#REF!,$B6)</f>
        <v>#REF!</v>
      </c>
      <c r="M6" s="58" t="e">
        <f>COUNTIFS(PCA_2026!$L:$L,"&gt;=" &amp; M$3,PCA_2026!$L:$L,"&lt;=" &amp; M$4,PCA_2026!#REF!,$B6)</f>
        <v>#REF!</v>
      </c>
      <c r="N6" s="58" t="e">
        <f>COUNTIFS(PCA_2026!$L:$L,"&gt;=" &amp; N$3,PCA_2026!$L:$L,"&lt;=" &amp; N$4,PCA_2026!#REF!,$B6)</f>
        <v>#REF!</v>
      </c>
      <c r="O6" s="59" t="e">
        <f>COUNTIFS(PCA_2026!$L:$L,"&gt;=" &amp; O$3,PCA_2026!$L:$L,"&lt;=" &amp; O$4,PCA_2026!#REF!,$B6)</f>
        <v>#REF!</v>
      </c>
    </row>
    <row r="7" spans="2:15" x14ac:dyDescent="0.25">
      <c r="B7" s="48" t="s">
        <v>76</v>
      </c>
      <c r="C7" s="67" t="e">
        <f>COUNTIFS(PCA_2026!$L:$L,"?",PCA_2026!#REF!,$B7)</f>
        <v>#REF!</v>
      </c>
      <c r="D7" s="47" t="e">
        <f>COUNTIFS(PCA_2026!$L:$L,"&gt;=" &amp; D$3,PCA_2026!$L:$L,"&lt;=" &amp; D$4,PCA_2026!#REF!,$B7)</f>
        <v>#REF!</v>
      </c>
      <c r="E7" s="47" t="e">
        <f>COUNTIFS(PCA_2026!$L:$L,"&gt;=" &amp; E$3,PCA_2026!$L:$L,"&lt;=" &amp; E$4,PCA_2026!#REF!,$B7)</f>
        <v>#REF!</v>
      </c>
      <c r="F7" s="47" t="e">
        <f>COUNTIFS(PCA_2026!$L:$L,"&gt;=" &amp; F$3,PCA_2026!$L:$L,"&lt;=" &amp; F$4,PCA_2026!#REF!,$B7)</f>
        <v>#REF!</v>
      </c>
      <c r="G7" s="47" t="e">
        <f>COUNTIFS(PCA_2026!$L:$L,"&gt;=" &amp; G$3,PCA_2026!$L:$L,"&lt;=" &amp; G$4,PCA_2026!#REF!,$B7)</f>
        <v>#REF!</v>
      </c>
      <c r="H7" s="47" t="e">
        <f>COUNTIFS(PCA_2026!$L:$L,"&gt;=" &amp; H$3,PCA_2026!$L:$L,"&lt;=" &amp; H$4,PCA_2026!#REF!,$B7)</f>
        <v>#REF!</v>
      </c>
      <c r="I7" s="47" t="e">
        <f>COUNTIFS(PCA_2026!$L:$L,"&gt;=" &amp; I$3,PCA_2026!$L:$L,"&lt;=" &amp; I$4,PCA_2026!#REF!,$B7)</f>
        <v>#REF!</v>
      </c>
      <c r="J7" s="47" t="e">
        <f>COUNTIFS(PCA_2026!$L:$L,"&gt;=" &amp; J$3,PCA_2026!$L:$L,"&lt;=" &amp; J$4,PCA_2026!#REF!,$B7)</f>
        <v>#REF!</v>
      </c>
      <c r="K7" s="47" t="e">
        <f>COUNTIFS(PCA_2026!$L:$L,"&gt;=" &amp; K$3,PCA_2026!$L:$L,"&lt;=" &amp; K$4,PCA_2026!#REF!,$B7)</f>
        <v>#REF!</v>
      </c>
      <c r="L7" s="47" t="e">
        <f>COUNTIFS(PCA_2026!$L:$L,"&gt;=" &amp; L$3,PCA_2026!$L:$L,"&lt;=" &amp; L$4,PCA_2026!#REF!,$B7)</f>
        <v>#REF!</v>
      </c>
      <c r="M7" s="47" t="e">
        <f>COUNTIFS(PCA_2026!$L:$L,"&gt;=" &amp; M$3,PCA_2026!$L:$L,"&lt;=" &amp; M$4,PCA_2026!#REF!,$B7)</f>
        <v>#REF!</v>
      </c>
      <c r="N7" s="47" t="e">
        <f>COUNTIFS(PCA_2026!$L:$L,"&gt;=" &amp; N$3,PCA_2026!$L:$L,"&lt;=" &amp; N$4,PCA_2026!#REF!,$B7)</f>
        <v>#REF!</v>
      </c>
      <c r="O7" s="51" t="e">
        <f>COUNTIFS(PCA_2026!$L:$L,"&gt;=" &amp; O$3,PCA_2026!$L:$L,"&lt;=" &amp; O$4,PCA_2026!#REF!,$B7)</f>
        <v>#REF!</v>
      </c>
    </row>
    <row r="8" spans="2:15" x14ac:dyDescent="0.25">
      <c r="B8" s="49" t="s">
        <v>77</v>
      </c>
      <c r="C8" s="68" t="e">
        <f>COUNTIFS(PCA_2026!$L:$L,"?",PCA_2026!#REF!,$B8)</f>
        <v>#REF!</v>
      </c>
      <c r="D8" s="46" t="e">
        <f>COUNTIFS(PCA_2026!$L:$L,"&gt;=" &amp; D$3,PCA_2026!$L:$L,"&lt;=" &amp; D$4,PCA_2026!#REF!,$B8)</f>
        <v>#REF!</v>
      </c>
      <c r="E8" s="46" t="e">
        <f>COUNTIFS(PCA_2026!$L:$L,"&gt;=" &amp; E$3,PCA_2026!$L:$L,"&lt;=" &amp; E$4,PCA_2026!#REF!,$B8)</f>
        <v>#REF!</v>
      </c>
      <c r="F8" s="46" t="e">
        <f>COUNTIFS(PCA_2026!$L:$L,"&gt;=" &amp; F$3,PCA_2026!$L:$L,"&lt;=" &amp; F$4,PCA_2026!#REF!,$B8)</f>
        <v>#REF!</v>
      </c>
      <c r="G8" s="46" t="e">
        <f>COUNTIFS(PCA_2026!$L:$L,"&gt;=" &amp; G$3,PCA_2026!$L:$L,"&lt;=" &amp; G$4,PCA_2026!#REF!,$B8)</f>
        <v>#REF!</v>
      </c>
      <c r="H8" s="46" t="e">
        <f>COUNTIFS(PCA_2026!$L:$L,"&gt;=" &amp; H$3,PCA_2026!$L:$L,"&lt;=" &amp; H$4,PCA_2026!#REF!,$B8)</f>
        <v>#REF!</v>
      </c>
      <c r="I8" s="46" t="e">
        <f>COUNTIFS(PCA_2026!$L:$L,"&gt;=" &amp; I$3,PCA_2026!$L:$L,"&lt;=" &amp; I$4,PCA_2026!#REF!,$B8)</f>
        <v>#REF!</v>
      </c>
      <c r="J8" s="46" t="e">
        <f>COUNTIFS(PCA_2026!$L:$L,"&gt;=" &amp; J$3,PCA_2026!$L:$L,"&lt;=" &amp; J$4,PCA_2026!#REF!,$B8)</f>
        <v>#REF!</v>
      </c>
      <c r="K8" s="46" t="e">
        <f>COUNTIFS(PCA_2026!$L:$L,"&gt;=" &amp; K$3,PCA_2026!$L:$L,"&lt;=" &amp; K$4,PCA_2026!#REF!,$B8)</f>
        <v>#REF!</v>
      </c>
      <c r="L8" s="46" t="e">
        <f>COUNTIFS(PCA_2026!$L:$L,"&gt;=" &amp; L$3,PCA_2026!$L:$L,"&lt;=" &amp; L$4,PCA_2026!#REF!,$B8)</f>
        <v>#REF!</v>
      </c>
      <c r="M8" s="46" t="e">
        <f>COUNTIFS(PCA_2026!$L:$L,"&gt;=" &amp; M$3,PCA_2026!$L:$L,"&lt;=" &amp; M$4,PCA_2026!#REF!,$B8)</f>
        <v>#REF!</v>
      </c>
      <c r="N8" s="46" t="e">
        <f>COUNTIFS(PCA_2026!$L:$L,"&gt;=" &amp; N$3,PCA_2026!$L:$L,"&lt;=" &amp; N$4,PCA_2026!#REF!,$B8)</f>
        <v>#REF!</v>
      </c>
      <c r="O8" s="52" t="e">
        <f>COUNTIFS(PCA_2026!$L:$L,"&gt;=" &amp; O$3,PCA_2026!$L:$L,"&lt;=" &amp; O$4,PCA_2026!#REF!,$B8)</f>
        <v>#REF!</v>
      </c>
    </row>
    <row r="9" spans="2:15" x14ac:dyDescent="0.25">
      <c r="B9" s="48" t="s">
        <v>78</v>
      </c>
      <c r="C9" s="67" t="e">
        <f>COUNTIFS(PCA_2026!$L:$L,"?",PCA_2026!#REF!,$B9)</f>
        <v>#REF!</v>
      </c>
      <c r="D9" s="47" t="e">
        <f>COUNTIFS(PCA_2026!$L:$L,"&gt;=" &amp; D$3,PCA_2026!$L:$L,"&lt;=" &amp; D$4,PCA_2026!#REF!,$B9)</f>
        <v>#REF!</v>
      </c>
      <c r="E9" s="47" t="e">
        <f>COUNTIFS(PCA_2026!$L:$L,"&gt;=" &amp; E$3,PCA_2026!$L:$L,"&lt;=" &amp; E$4,PCA_2026!#REF!,$B9)</f>
        <v>#REF!</v>
      </c>
      <c r="F9" s="47" t="e">
        <f>COUNTIFS(PCA_2026!$L:$L,"&gt;=" &amp; F$3,PCA_2026!$L:$L,"&lt;=" &amp; F$4,PCA_2026!#REF!,$B9)</f>
        <v>#REF!</v>
      </c>
      <c r="G9" s="47" t="e">
        <f>COUNTIFS(PCA_2026!$L:$L,"&gt;=" &amp; G$3,PCA_2026!$L:$L,"&lt;=" &amp; G$4,PCA_2026!#REF!,$B9)</f>
        <v>#REF!</v>
      </c>
      <c r="H9" s="47" t="e">
        <f>COUNTIFS(PCA_2026!$L:$L,"&gt;=" &amp; H$3,PCA_2026!$L:$L,"&lt;=" &amp; H$4,PCA_2026!#REF!,$B9)</f>
        <v>#REF!</v>
      </c>
      <c r="I9" s="47" t="e">
        <f>COUNTIFS(PCA_2026!$L:$L,"&gt;=" &amp; I$3,PCA_2026!$L:$L,"&lt;=" &amp; I$4,PCA_2026!#REF!,$B9)</f>
        <v>#REF!</v>
      </c>
      <c r="J9" s="47" t="e">
        <f>COUNTIFS(PCA_2026!$L:$L,"&gt;=" &amp; J$3,PCA_2026!$L:$L,"&lt;=" &amp; J$4,PCA_2026!#REF!,$B9)</f>
        <v>#REF!</v>
      </c>
      <c r="K9" s="47" t="e">
        <f>COUNTIFS(PCA_2026!$L:$L,"&gt;=" &amp; K$3,PCA_2026!$L:$L,"&lt;=" &amp; K$4,PCA_2026!#REF!,$B9)</f>
        <v>#REF!</v>
      </c>
      <c r="L9" s="47" t="e">
        <f>COUNTIFS(PCA_2026!$L:$L,"&gt;=" &amp; L$3,PCA_2026!$L:$L,"&lt;=" &amp; L$4,PCA_2026!#REF!,$B9)</f>
        <v>#REF!</v>
      </c>
      <c r="M9" s="47" t="e">
        <f>COUNTIFS(PCA_2026!$L:$L,"&gt;=" &amp; M$3,PCA_2026!$L:$L,"&lt;=" &amp; M$4,PCA_2026!#REF!,$B9)</f>
        <v>#REF!</v>
      </c>
      <c r="N9" s="47" t="e">
        <f>COUNTIFS(PCA_2026!$L:$L,"&gt;=" &amp; N$3,PCA_2026!$L:$L,"&lt;=" &amp; N$4,PCA_2026!#REF!,$B9)</f>
        <v>#REF!</v>
      </c>
      <c r="O9" s="51" t="e">
        <f>COUNTIFS(PCA_2026!$L:$L,"&gt;=" &amp; O$3,PCA_2026!$L:$L,"&lt;=" &amp; O$4,PCA_2026!#REF!,$B9)</f>
        <v>#REF!</v>
      </c>
    </row>
    <row r="10" spans="2:15" x14ac:dyDescent="0.25">
      <c r="B10" s="49" t="s">
        <v>38</v>
      </c>
      <c r="C10" s="68" t="e">
        <f>COUNTIFS(PCA_2026!$L:$L,"?",PCA_2026!#REF!,$B10)</f>
        <v>#REF!</v>
      </c>
      <c r="D10" s="46" t="e">
        <f>COUNTIFS(PCA_2026!$L:$L,"&gt;=" &amp; D$3,PCA_2026!$L:$L,"&lt;=" &amp; D$4,PCA_2026!#REF!,$B10)</f>
        <v>#REF!</v>
      </c>
      <c r="E10" s="46" t="e">
        <f>COUNTIFS(PCA_2026!$L:$L,"&gt;=" &amp; E$3,PCA_2026!$L:$L,"&lt;=" &amp; E$4,PCA_2026!#REF!,$B10)</f>
        <v>#REF!</v>
      </c>
      <c r="F10" s="46" t="e">
        <f>COUNTIFS(PCA_2026!$L:$L,"&gt;=" &amp; F$3,PCA_2026!$L:$L,"&lt;=" &amp; F$4,PCA_2026!#REF!,$B10)</f>
        <v>#REF!</v>
      </c>
      <c r="G10" s="46" t="e">
        <f>COUNTIFS(PCA_2026!$L:$L,"&gt;=" &amp; G$3,PCA_2026!$L:$L,"&lt;=" &amp; G$4,PCA_2026!#REF!,$B10)</f>
        <v>#REF!</v>
      </c>
      <c r="H10" s="46" t="e">
        <f>COUNTIFS(PCA_2026!$L:$L,"&gt;=" &amp; H$3,PCA_2026!$L:$L,"&lt;=" &amp; H$4,PCA_2026!#REF!,$B10)</f>
        <v>#REF!</v>
      </c>
      <c r="I10" s="46" t="e">
        <f>COUNTIFS(PCA_2026!$L:$L,"&gt;=" &amp; I$3,PCA_2026!$L:$L,"&lt;=" &amp; I$4,PCA_2026!#REF!,$B10)</f>
        <v>#REF!</v>
      </c>
      <c r="J10" s="46" t="e">
        <f>COUNTIFS(PCA_2026!$L:$L,"&gt;=" &amp; J$3,PCA_2026!$L:$L,"&lt;=" &amp; J$4,PCA_2026!#REF!,$B10)</f>
        <v>#REF!</v>
      </c>
      <c r="K10" s="46" t="e">
        <f>COUNTIFS(PCA_2026!$L:$L,"&gt;=" &amp; K$3,PCA_2026!$L:$L,"&lt;=" &amp; K$4,PCA_2026!#REF!,$B10)</f>
        <v>#REF!</v>
      </c>
      <c r="L10" s="46" t="e">
        <f>COUNTIFS(PCA_2026!$L:$L,"&gt;=" &amp; L$3,PCA_2026!$L:$L,"&lt;=" &amp; L$4,PCA_2026!#REF!,$B10)</f>
        <v>#REF!</v>
      </c>
      <c r="M10" s="46" t="e">
        <f>COUNTIFS(PCA_2026!$L:$L,"&gt;=" &amp; M$3,PCA_2026!$L:$L,"&lt;=" &amp; M$4,PCA_2026!#REF!,$B10)</f>
        <v>#REF!</v>
      </c>
      <c r="N10" s="46" t="e">
        <f>COUNTIFS(PCA_2026!$L:$L,"&gt;=" &amp; N$3,PCA_2026!$L:$L,"&lt;=" &amp; N$4,PCA_2026!#REF!,$B10)</f>
        <v>#REF!</v>
      </c>
      <c r="O10" s="52" t="e">
        <f>COUNTIFS(PCA_2026!$L:$L,"&gt;=" &amp; O$3,PCA_2026!$L:$L,"&lt;=" &amp; O$4,PCA_2026!#REF!,$B10)</f>
        <v>#REF!</v>
      </c>
    </row>
    <row r="11" spans="2:15" ht="15.75" thickBot="1" x14ac:dyDescent="0.3">
      <c r="B11" s="50" t="s">
        <v>206</v>
      </c>
      <c r="C11" s="69" t="e">
        <f>COUNTIFS(PCA_2026!$L:$L,"?",PCA_2026!#REF!,"")</f>
        <v>#REF!</v>
      </c>
      <c r="D11" s="53" t="e">
        <f>COUNTIFS(PCA_2026!$L:$L,"&gt;=" &amp; D$3,PCA_2026!$L:$L,"&lt;=" &amp; D$4,PCA_2026!#REF!,$B11)</f>
        <v>#REF!</v>
      </c>
      <c r="E11" s="53" t="e">
        <f>COUNTIFS(PCA_2026!$L:$L,"&gt;=" &amp; E$3,PCA_2026!$L:$L,"&lt;=" &amp; E$4,PCA_2026!#REF!,$B11)</f>
        <v>#REF!</v>
      </c>
      <c r="F11" s="53" t="e">
        <f>COUNTIFS(PCA_2026!$L:$L,"&gt;=" &amp; F$3,PCA_2026!$L:$L,"&lt;=" &amp; F$4,PCA_2026!#REF!,$B11)</f>
        <v>#REF!</v>
      </c>
      <c r="G11" s="53" t="e">
        <f>COUNTIFS(PCA_2026!$L:$L,"&gt;=" &amp; G$3,PCA_2026!$L:$L,"&lt;=" &amp; G$4,PCA_2026!#REF!,$B11)</f>
        <v>#REF!</v>
      </c>
      <c r="H11" s="53" t="e">
        <f>COUNTIFS(PCA_2026!$L:$L,"&gt;=" &amp; H$3,PCA_2026!$L:$L,"&lt;=" &amp; H$4,PCA_2026!#REF!,$B11)</f>
        <v>#REF!</v>
      </c>
      <c r="I11" s="53" t="e">
        <f>COUNTIFS(PCA_2026!$L:$L,"&gt;=" &amp; I$3,PCA_2026!$L:$L,"&lt;=" &amp; I$4,PCA_2026!#REF!,$B11)</f>
        <v>#REF!</v>
      </c>
      <c r="J11" s="53" t="e">
        <f>COUNTIFS(PCA_2026!$L:$L,"&gt;=" &amp; J$3,PCA_2026!$L:$L,"&lt;=" &amp; J$4,PCA_2026!#REF!,$B11)</f>
        <v>#REF!</v>
      </c>
      <c r="K11" s="53" t="e">
        <f>COUNTIFS(PCA_2026!$L:$L,"&gt;=" &amp; K$3,PCA_2026!$L:$L,"&lt;=" &amp; K$4,PCA_2026!#REF!,$B11)</f>
        <v>#REF!</v>
      </c>
      <c r="L11" s="53" t="e">
        <f>COUNTIFS(PCA_2026!$L:$L,"&gt;=" &amp; L$3,PCA_2026!$L:$L,"&lt;=" &amp; L$4,PCA_2026!#REF!,$B11)</f>
        <v>#REF!</v>
      </c>
      <c r="M11" s="53" t="e">
        <f>COUNTIFS(PCA_2026!$L:$L,"&gt;=" &amp; M$3,PCA_2026!$L:$L,"&lt;=" &amp; M$4,PCA_2026!#REF!,$B11)</f>
        <v>#REF!</v>
      </c>
      <c r="N11" s="53" t="e">
        <f>COUNTIFS(PCA_2026!$L:$L,"&gt;=" &amp; N$3,PCA_2026!$L:$L,"&lt;=" &amp; N$4,PCA_2026!#REF!,$B11)</f>
        <v>#REF!</v>
      </c>
      <c r="O11" s="54" t="e">
        <f>COUNTIFS(PCA_2026!$L:$L,"&gt;=" &amp; O$3,PCA_2026!$L:$L,"&lt;=" &amp; O$4,PCA_2026!#REF!,$B11)</f>
        <v>#REF!</v>
      </c>
    </row>
    <row r="12" spans="2:15" ht="15.75" thickBot="1" x14ac:dyDescent="0.3">
      <c r="C12" s="63" t="e">
        <f>SUM(C5:C11)</f>
        <v>#REF!</v>
      </c>
      <c r="D12" s="55" t="e">
        <f>SUM(D5:D11)</f>
        <v>#REF!</v>
      </c>
      <c r="E12" s="55" t="e">
        <f t="shared" ref="E12:O12" si="0">SUM(E5:E11)</f>
        <v>#REF!</v>
      </c>
      <c r="F12" s="55" t="e">
        <f t="shared" si="0"/>
        <v>#REF!</v>
      </c>
      <c r="G12" s="55" t="e">
        <f t="shared" si="0"/>
        <v>#REF!</v>
      </c>
      <c r="H12" s="55" t="e">
        <f t="shared" si="0"/>
        <v>#REF!</v>
      </c>
      <c r="I12" s="55" t="e">
        <f t="shared" si="0"/>
        <v>#REF!</v>
      </c>
      <c r="J12" s="55" t="e">
        <f t="shared" si="0"/>
        <v>#REF!</v>
      </c>
      <c r="K12" s="55" t="e">
        <f t="shared" si="0"/>
        <v>#REF!</v>
      </c>
      <c r="L12" s="55" t="e">
        <f t="shared" si="0"/>
        <v>#REF!</v>
      </c>
      <c r="M12" s="55" t="e">
        <f t="shared" si="0"/>
        <v>#REF!</v>
      </c>
      <c r="N12" s="55" t="e">
        <f t="shared" si="0"/>
        <v>#REF!</v>
      </c>
      <c r="O12" s="56" t="e">
        <f t="shared" si="0"/>
        <v>#REF!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PCA_2026</vt:lpstr>
      <vt:lpstr>Respostas-Padrão</vt:lpstr>
      <vt:lpstr>Calendário</vt:lpstr>
      <vt:lpstr>PCA_2026!Area_de_impressao</vt:lpstr>
      <vt:lpstr>PCA_2026!Titulos_de_impressao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DIONATHAN</dc:creator>
  <cp:lastModifiedBy>HÉLIO</cp:lastModifiedBy>
  <cp:lastPrinted>2026-04-22T17:38:37Z</cp:lastPrinted>
  <dcterms:created xsi:type="dcterms:W3CDTF">2022-03-24T20:37:50Z</dcterms:created>
  <dcterms:modified xsi:type="dcterms:W3CDTF">2026-04-22T17:39:21Z</dcterms:modified>
</cp:coreProperties>
</file>